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15" windowHeight="10545" tabRatio="701"/>
  </bookViews>
  <sheets>
    <sheet name="ნაკრები" sheetId="5" r:id="rId1"/>
    <sheet name=" სამშენებლო" sheetId="21" r:id="rId2"/>
    <sheet name="სახურავი" sheetId="22" r:id="rId3"/>
    <sheet name="ელ. სამუშაოები სუსტი დენები " sheetId="14" r:id="rId4"/>
    <sheet name="სანტექნიკა" sheetId="19" r:id="rId5"/>
    <sheet name="ცივი ცხელი წყალი" sheetId="20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21" l="1"/>
  <c r="H80" i="21"/>
  <c r="F80" i="21"/>
  <c r="K80" i="21" s="1"/>
  <c r="J129" i="21" l="1"/>
  <c r="H129" i="21"/>
  <c r="F129" i="21"/>
  <c r="K129" i="21" s="1"/>
  <c r="J88" i="21"/>
  <c r="H88" i="21"/>
  <c r="F88" i="21"/>
  <c r="K88" i="21" s="1"/>
  <c r="J86" i="21"/>
  <c r="H86" i="21"/>
  <c r="F86" i="21"/>
  <c r="K86" i="21" l="1"/>
  <c r="J23" i="22"/>
  <c r="H23" i="22"/>
  <c r="F23" i="22"/>
  <c r="J22" i="22"/>
  <c r="H22" i="22"/>
  <c r="F22" i="22"/>
  <c r="J21" i="22"/>
  <c r="K21" i="22" s="1"/>
  <c r="H21" i="22"/>
  <c r="F21" i="22"/>
  <c r="J20" i="22"/>
  <c r="H20" i="22"/>
  <c r="F20" i="22"/>
  <c r="K20" i="22" s="1"/>
  <c r="J19" i="22"/>
  <c r="H19" i="22"/>
  <c r="F19" i="22"/>
  <c r="K19" i="22" s="1"/>
  <c r="J18" i="22"/>
  <c r="H18" i="22"/>
  <c r="F18" i="22"/>
  <c r="J16" i="22"/>
  <c r="H16" i="22"/>
  <c r="F16" i="22"/>
  <c r="J15" i="22"/>
  <c r="H15" i="22"/>
  <c r="F15" i="22"/>
  <c r="K15" i="22" s="1"/>
  <c r="J14" i="22"/>
  <c r="H14" i="22"/>
  <c r="F14" i="22"/>
  <c r="J13" i="22"/>
  <c r="J24" i="22" s="1"/>
  <c r="H13" i="22"/>
  <c r="H24" i="22" s="1"/>
  <c r="F13" i="22"/>
  <c r="K13" i="22" s="1"/>
  <c r="K14" i="22" l="1"/>
  <c r="F24" i="22"/>
  <c r="K24" i="22" s="1"/>
  <c r="K16" i="22"/>
  <c r="K22" i="22"/>
  <c r="K18" i="22"/>
  <c r="K23" i="22"/>
  <c r="J106" i="14"/>
  <c r="H106" i="14"/>
  <c r="F106" i="14"/>
  <c r="J105" i="14"/>
  <c r="H105" i="14"/>
  <c r="F105" i="14"/>
  <c r="K105" i="14" s="1"/>
  <c r="J104" i="14"/>
  <c r="H104" i="14"/>
  <c r="F104" i="14"/>
  <c r="J103" i="14"/>
  <c r="H103" i="14"/>
  <c r="F103" i="14"/>
  <c r="K103" i="14" s="1"/>
  <c r="J101" i="14"/>
  <c r="H101" i="14"/>
  <c r="F101" i="14"/>
  <c r="J100" i="14"/>
  <c r="H100" i="14"/>
  <c r="F100" i="14"/>
  <c r="K100" i="14" s="1"/>
  <c r="J99" i="14"/>
  <c r="H99" i="14"/>
  <c r="F99" i="14"/>
  <c r="K99" i="14" s="1"/>
  <c r="J98" i="14"/>
  <c r="H98" i="14"/>
  <c r="F98" i="14"/>
  <c r="K98" i="14" s="1"/>
  <c r="J97" i="14"/>
  <c r="H97" i="14"/>
  <c r="F97" i="14"/>
  <c r="K97" i="14" s="1"/>
  <c r="J96" i="14"/>
  <c r="H96" i="14"/>
  <c r="F96" i="14"/>
  <c r="K96" i="14" s="1"/>
  <c r="J95" i="14"/>
  <c r="H95" i="14"/>
  <c r="F95" i="14"/>
  <c r="K95" i="14" s="1"/>
  <c r="J94" i="14"/>
  <c r="H94" i="14"/>
  <c r="F94" i="14"/>
  <c r="K94" i="14" s="1"/>
  <c r="J93" i="14"/>
  <c r="H93" i="14"/>
  <c r="F93" i="14"/>
  <c r="K93" i="14" s="1"/>
  <c r="J92" i="14"/>
  <c r="H92" i="14"/>
  <c r="F92" i="14"/>
  <c r="K92" i="14" s="1"/>
  <c r="J91" i="14"/>
  <c r="H91" i="14"/>
  <c r="F91" i="14"/>
  <c r="K91" i="14" s="1"/>
  <c r="J89" i="14"/>
  <c r="H89" i="14"/>
  <c r="F89" i="14"/>
  <c r="K89" i="14" s="1"/>
  <c r="J88" i="14"/>
  <c r="H88" i="14"/>
  <c r="F88" i="14"/>
  <c r="K88" i="14" s="1"/>
  <c r="J87" i="14"/>
  <c r="H87" i="14"/>
  <c r="F87" i="14"/>
  <c r="K87" i="14" s="1"/>
  <c r="J86" i="14"/>
  <c r="H86" i="14"/>
  <c r="F86" i="14"/>
  <c r="K86" i="14" s="1"/>
  <c r="J85" i="14"/>
  <c r="H85" i="14"/>
  <c r="F85" i="14"/>
  <c r="K85" i="14" s="1"/>
  <c r="J84" i="14"/>
  <c r="H84" i="14"/>
  <c r="F84" i="14"/>
  <c r="K84" i="14" s="1"/>
  <c r="J83" i="14"/>
  <c r="H83" i="14"/>
  <c r="F83" i="14"/>
  <c r="K83" i="14" s="1"/>
  <c r="J81" i="14"/>
  <c r="H81" i="14"/>
  <c r="F81" i="14"/>
  <c r="K81" i="14" s="1"/>
  <c r="J80" i="14"/>
  <c r="H80" i="14"/>
  <c r="F80" i="14"/>
  <c r="K80" i="14" s="1"/>
  <c r="J79" i="14"/>
  <c r="H79" i="14"/>
  <c r="F79" i="14"/>
  <c r="K79" i="14" s="1"/>
  <c r="J78" i="14"/>
  <c r="H78" i="14"/>
  <c r="F78" i="14"/>
  <c r="K78" i="14" s="1"/>
  <c r="J77" i="14"/>
  <c r="H77" i="14"/>
  <c r="F77" i="14"/>
  <c r="K77" i="14" s="1"/>
  <c r="J76" i="14"/>
  <c r="H76" i="14"/>
  <c r="F76" i="14"/>
  <c r="K76" i="14" s="1"/>
  <c r="J75" i="14"/>
  <c r="H75" i="14"/>
  <c r="F75" i="14"/>
  <c r="K75" i="14" s="1"/>
  <c r="J73" i="14"/>
  <c r="H73" i="14"/>
  <c r="F73" i="14"/>
  <c r="K73" i="14" s="1"/>
  <c r="J72" i="14"/>
  <c r="H72" i="14"/>
  <c r="F72" i="14"/>
  <c r="K72" i="14" s="1"/>
  <c r="J71" i="14"/>
  <c r="H71" i="14"/>
  <c r="F71" i="14"/>
  <c r="K71" i="14" s="1"/>
  <c r="J70" i="14"/>
  <c r="H70" i="14"/>
  <c r="F70" i="14"/>
  <c r="K70" i="14" s="1"/>
  <c r="J69" i="14"/>
  <c r="H69" i="14"/>
  <c r="F69" i="14"/>
  <c r="K69" i="14" s="1"/>
  <c r="J68" i="14"/>
  <c r="H68" i="14"/>
  <c r="F68" i="14"/>
  <c r="K68" i="14" s="1"/>
  <c r="J67" i="14"/>
  <c r="H67" i="14"/>
  <c r="F67" i="14"/>
  <c r="K67" i="14" s="1"/>
  <c r="J66" i="14"/>
  <c r="H66" i="14"/>
  <c r="F66" i="14"/>
  <c r="K66" i="14" s="1"/>
  <c r="J65" i="14"/>
  <c r="H65" i="14"/>
  <c r="F65" i="14"/>
  <c r="K65" i="14" s="1"/>
  <c r="J64" i="14"/>
  <c r="H64" i="14"/>
  <c r="F64" i="14"/>
  <c r="K64" i="14" s="1"/>
  <c r="J63" i="14"/>
  <c r="H63" i="14"/>
  <c r="F63" i="14"/>
  <c r="K63" i="14" s="1"/>
  <c r="J62" i="14"/>
  <c r="H62" i="14"/>
  <c r="F62" i="14"/>
  <c r="K62" i="14" s="1"/>
  <c r="J61" i="14"/>
  <c r="H61" i="14"/>
  <c r="F61" i="14"/>
  <c r="K61" i="14" s="1"/>
  <c r="J60" i="14"/>
  <c r="H60" i="14"/>
  <c r="F60" i="14"/>
  <c r="K60" i="14" s="1"/>
  <c r="J59" i="14"/>
  <c r="H59" i="14"/>
  <c r="F59" i="14"/>
  <c r="K59" i="14" s="1"/>
  <c r="J58" i="14"/>
  <c r="H58" i="14"/>
  <c r="F58" i="14"/>
  <c r="K58" i="14" s="1"/>
  <c r="J57" i="14"/>
  <c r="H57" i="14"/>
  <c r="F57" i="14"/>
  <c r="K57" i="14" s="1"/>
  <c r="J56" i="14"/>
  <c r="H56" i="14"/>
  <c r="F56" i="14"/>
  <c r="K56" i="14" s="1"/>
  <c r="J55" i="14"/>
  <c r="H55" i="14"/>
  <c r="F55" i="14"/>
  <c r="K55" i="14" s="1"/>
  <c r="J54" i="14"/>
  <c r="H54" i="14"/>
  <c r="F54" i="14"/>
  <c r="K54" i="14" s="1"/>
  <c r="J53" i="14"/>
  <c r="H53" i="14"/>
  <c r="F53" i="14"/>
  <c r="K53" i="14" s="1"/>
  <c r="J52" i="14"/>
  <c r="H52" i="14"/>
  <c r="F52" i="14"/>
  <c r="K52" i="14" s="1"/>
  <c r="J51" i="14"/>
  <c r="H51" i="14"/>
  <c r="F51" i="14"/>
  <c r="K51" i="14" s="1"/>
  <c r="J50" i="14"/>
  <c r="H50" i="14"/>
  <c r="F50" i="14"/>
  <c r="K50" i="14" s="1"/>
  <c r="J49" i="14"/>
  <c r="H49" i="14"/>
  <c r="F49" i="14"/>
  <c r="K49" i="14" s="1"/>
  <c r="J48" i="14"/>
  <c r="H48" i="14"/>
  <c r="F48" i="14"/>
  <c r="K48" i="14" s="1"/>
  <c r="J47" i="14"/>
  <c r="H47" i="14"/>
  <c r="F47" i="14"/>
  <c r="K47" i="14" s="1"/>
  <c r="J46" i="14"/>
  <c r="H46" i="14"/>
  <c r="F46" i="14"/>
  <c r="K46" i="14" s="1"/>
  <c r="J45" i="14"/>
  <c r="H45" i="14"/>
  <c r="F45" i="14"/>
  <c r="K45" i="14" s="1"/>
  <c r="J44" i="14"/>
  <c r="H44" i="14"/>
  <c r="F44" i="14"/>
  <c r="K44" i="14" s="1"/>
  <c r="J43" i="14"/>
  <c r="H43" i="14"/>
  <c r="F43" i="14"/>
  <c r="K43" i="14" s="1"/>
  <c r="J42" i="14"/>
  <c r="H42" i="14"/>
  <c r="F42" i="14"/>
  <c r="K42" i="14" s="1"/>
  <c r="J41" i="14"/>
  <c r="H41" i="14"/>
  <c r="F41" i="14"/>
  <c r="K41" i="14" s="1"/>
  <c r="J40" i="14"/>
  <c r="H40" i="14"/>
  <c r="F40" i="14"/>
  <c r="K40" i="14" s="1"/>
  <c r="J39" i="14"/>
  <c r="H39" i="14"/>
  <c r="F39" i="14"/>
  <c r="K39" i="14" s="1"/>
  <c r="J38" i="14"/>
  <c r="H38" i="14"/>
  <c r="F38" i="14"/>
  <c r="K38" i="14" s="1"/>
  <c r="J36" i="14"/>
  <c r="H36" i="14"/>
  <c r="F36" i="14"/>
  <c r="K36" i="14" s="1"/>
  <c r="J35" i="14"/>
  <c r="H35" i="14"/>
  <c r="F35" i="14"/>
  <c r="K35" i="14" s="1"/>
  <c r="J34" i="14"/>
  <c r="H34" i="14"/>
  <c r="F34" i="14"/>
  <c r="K34" i="14" s="1"/>
  <c r="J33" i="14"/>
  <c r="H33" i="14"/>
  <c r="F33" i="14"/>
  <c r="K33" i="14" s="1"/>
  <c r="J32" i="14"/>
  <c r="H32" i="14"/>
  <c r="F32" i="14"/>
  <c r="K32" i="14" s="1"/>
  <c r="J31" i="14"/>
  <c r="H31" i="14"/>
  <c r="F31" i="14"/>
  <c r="K31" i="14" s="1"/>
  <c r="J30" i="14"/>
  <c r="H30" i="14"/>
  <c r="F30" i="14"/>
  <c r="K30" i="14" s="1"/>
  <c r="J29" i="14"/>
  <c r="H29" i="14"/>
  <c r="F29" i="14"/>
  <c r="K29" i="14" s="1"/>
  <c r="J28" i="14"/>
  <c r="H28" i="14"/>
  <c r="F28" i="14"/>
  <c r="K28" i="14" s="1"/>
  <c r="J27" i="14"/>
  <c r="H27" i="14"/>
  <c r="F27" i="14"/>
  <c r="K27" i="14" s="1"/>
  <c r="J26" i="14"/>
  <c r="H26" i="14"/>
  <c r="F26" i="14"/>
  <c r="K26" i="14" s="1"/>
  <c r="J25" i="14"/>
  <c r="H25" i="14"/>
  <c r="F25" i="14"/>
  <c r="K25" i="14" s="1"/>
  <c r="J23" i="14"/>
  <c r="H23" i="14"/>
  <c r="F23" i="14"/>
  <c r="K23" i="14" s="1"/>
  <c r="J22" i="14"/>
  <c r="H22" i="14"/>
  <c r="F22" i="14"/>
  <c r="K22" i="14" s="1"/>
  <c r="J21" i="14"/>
  <c r="H21" i="14"/>
  <c r="F21" i="14"/>
  <c r="K21" i="14" s="1"/>
  <c r="J20" i="14"/>
  <c r="H20" i="14"/>
  <c r="F20" i="14"/>
  <c r="K20" i="14" s="1"/>
  <c r="J19" i="14"/>
  <c r="H19" i="14"/>
  <c r="F19" i="14"/>
  <c r="K19" i="14" s="1"/>
  <c r="J18" i="14"/>
  <c r="H18" i="14"/>
  <c r="F18" i="14"/>
  <c r="K18" i="14" s="1"/>
  <c r="J17" i="14"/>
  <c r="H17" i="14"/>
  <c r="F17" i="14"/>
  <c r="K17" i="14" s="1"/>
  <c r="J16" i="14"/>
  <c r="H16" i="14"/>
  <c r="F16" i="14"/>
  <c r="K16" i="14" s="1"/>
  <c r="J15" i="14"/>
  <c r="H15" i="14"/>
  <c r="F15" i="14"/>
  <c r="K15" i="14" s="1"/>
  <c r="J14" i="14"/>
  <c r="H14" i="14"/>
  <c r="F14" i="14"/>
  <c r="K14" i="14" s="1"/>
  <c r="J13" i="14"/>
  <c r="J107" i="14" s="1"/>
  <c r="H13" i="14"/>
  <c r="H107" i="14" s="1"/>
  <c r="F13" i="14"/>
  <c r="K13" i="14" s="1"/>
  <c r="K25" i="22" l="1"/>
  <c r="K26" i="22" s="1"/>
  <c r="K104" i="14"/>
  <c r="F107" i="14"/>
  <c r="K106" i="14"/>
  <c r="K101" i="14"/>
  <c r="K27" i="22" l="1"/>
  <c r="K28" i="22" s="1"/>
  <c r="J137" i="21"/>
  <c r="H137" i="21"/>
  <c r="F137" i="21"/>
  <c r="J136" i="21"/>
  <c r="H136" i="21"/>
  <c r="F136" i="21"/>
  <c r="K137" i="21" l="1"/>
  <c r="K29" i="22"/>
  <c r="K30" i="22" s="1"/>
  <c r="K136" i="21"/>
  <c r="J25" i="20"/>
  <c r="H25" i="20"/>
  <c r="F25" i="20"/>
  <c r="K25" i="20" s="1"/>
  <c r="J26" i="20"/>
  <c r="H26" i="20"/>
  <c r="F26" i="20"/>
  <c r="J24" i="20"/>
  <c r="H24" i="20"/>
  <c r="F24" i="20"/>
  <c r="J23" i="20"/>
  <c r="H23" i="20"/>
  <c r="F23" i="20"/>
  <c r="J22" i="20"/>
  <c r="H22" i="20"/>
  <c r="F22" i="20"/>
  <c r="J21" i="20"/>
  <c r="H21" i="20"/>
  <c r="F21" i="20"/>
  <c r="J20" i="20"/>
  <c r="H20" i="20"/>
  <c r="F20" i="20"/>
  <c r="J19" i="20"/>
  <c r="H19" i="20"/>
  <c r="F19" i="20"/>
  <c r="J18" i="20"/>
  <c r="H18" i="20"/>
  <c r="F18" i="20"/>
  <c r="K18" i="20" s="1"/>
  <c r="J15" i="20"/>
  <c r="H15" i="20"/>
  <c r="F15" i="20"/>
  <c r="J14" i="20"/>
  <c r="H14" i="20"/>
  <c r="F14" i="20"/>
  <c r="J17" i="20"/>
  <c r="H17" i="20"/>
  <c r="F17" i="20"/>
  <c r="K17" i="20" s="1"/>
  <c r="J16" i="20"/>
  <c r="H16" i="20"/>
  <c r="F16" i="20"/>
  <c r="J13" i="20"/>
  <c r="H13" i="20"/>
  <c r="F13" i="20"/>
  <c r="J12" i="20"/>
  <c r="H12" i="20"/>
  <c r="F12" i="20"/>
  <c r="J23" i="19"/>
  <c r="H23" i="19"/>
  <c r="F23" i="19"/>
  <c r="J21" i="19"/>
  <c r="H21" i="19"/>
  <c r="F21" i="19"/>
  <c r="J20" i="19"/>
  <c r="H20" i="19"/>
  <c r="F20" i="19"/>
  <c r="J31" i="19"/>
  <c r="H31" i="19"/>
  <c r="F31" i="19"/>
  <c r="K31" i="19" s="1"/>
  <c r="J30" i="19"/>
  <c r="H30" i="19"/>
  <c r="F30" i="19"/>
  <c r="J29" i="19"/>
  <c r="H29" i="19"/>
  <c r="F29" i="19"/>
  <c r="K29" i="19" s="1"/>
  <c r="J28" i="19"/>
  <c r="H28" i="19"/>
  <c r="K28" i="19" s="1"/>
  <c r="F28" i="19"/>
  <c r="J27" i="19"/>
  <c r="H27" i="19"/>
  <c r="F27" i="19"/>
  <c r="K27" i="19" s="1"/>
  <c r="J26" i="19"/>
  <c r="H26" i="19"/>
  <c r="F26" i="19"/>
  <c r="J25" i="19"/>
  <c r="H25" i="19"/>
  <c r="F25" i="19"/>
  <c r="J24" i="19"/>
  <c r="H24" i="19"/>
  <c r="F24" i="19"/>
  <c r="J22" i="19"/>
  <c r="H22" i="19"/>
  <c r="F22" i="19"/>
  <c r="K22" i="19" s="1"/>
  <c r="J19" i="19"/>
  <c r="H19" i="19"/>
  <c r="F19" i="19"/>
  <c r="J18" i="19"/>
  <c r="H18" i="19"/>
  <c r="F18" i="19"/>
  <c r="J17" i="19"/>
  <c r="H17" i="19"/>
  <c r="F17" i="19"/>
  <c r="J16" i="19"/>
  <c r="H16" i="19"/>
  <c r="F16" i="19"/>
  <c r="K16" i="19" s="1"/>
  <c r="J15" i="19"/>
  <c r="H15" i="19"/>
  <c r="F15" i="19"/>
  <c r="K15" i="19" s="1"/>
  <c r="J14" i="19"/>
  <c r="H14" i="19"/>
  <c r="F14" i="19"/>
  <c r="F32" i="19" s="1"/>
  <c r="J13" i="19"/>
  <c r="J32" i="19" s="1"/>
  <c r="H13" i="19"/>
  <c r="H32" i="19" s="1"/>
  <c r="F13" i="19"/>
  <c r="H5" i="22" l="1"/>
  <c r="D10" i="5"/>
  <c r="K12" i="20"/>
  <c r="K13" i="20"/>
  <c r="K16" i="20"/>
  <c r="K22" i="20"/>
  <c r="K19" i="20"/>
  <c r="K23" i="20"/>
  <c r="K20" i="20"/>
  <c r="K24" i="20"/>
  <c r="K15" i="20"/>
  <c r="K21" i="20"/>
  <c r="K26" i="20"/>
  <c r="F27" i="20"/>
  <c r="H27" i="20"/>
  <c r="J27" i="20"/>
  <c r="K14" i="20"/>
  <c r="K30" i="19"/>
  <c r="K25" i="19"/>
  <c r="K19" i="19"/>
  <c r="K17" i="19"/>
  <c r="K20" i="19"/>
  <c r="K24" i="19"/>
  <c r="K18" i="19"/>
  <c r="K13" i="19"/>
  <c r="K26" i="19"/>
  <c r="K23" i="19"/>
  <c r="K14" i="19"/>
  <c r="K21" i="19"/>
  <c r="J110" i="21" l="1"/>
  <c r="H110" i="21"/>
  <c r="F110" i="21"/>
  <c r="J101" i="21"/>
  <c r="H101" i="21"/>
  <c r="F101" i="21"/>
  <c r="J123" i="21"/>
  <c r="H123" i="21"/>
  <c r="F123" i="21"/>
  <c r="J122" i="21"/>
  <c r="H122" i="21"/>
  <c r="F122" i="21"/>
  <c r="J121" i="21"/>
  <c r="H121" i="21"/>
  <c r="F121" i="21"/>
  <c r="J115" i="21"/>
  <c r="H115" i="21"/>
  <c r="F115" i="21"/>
  <c r="J90" i="21"/>
  <c r="H90" i="21"/>
  <c r="F90" i="21"/>
  <c r="J134" i="21"/>
  <c r="H134" i="21"/>
  <c r="F134" i="21"/>
  <c r="K110" i="21" l="1"/>
  <c r="K115" i="21"/>
  <c r="K123" i="21"/>
  <c r="K122" i="21"/>
  <c r="K101" i="21"/>
  <c r="K121" i="21"/>
  <c r="K90" i="21"/>
  <c r="K134" i="21"/>
  <c r="J92" i="21" l="1"/>
  <c r="H92" i="21"/>
  <c r="F92" i="21"/>
  <c r="J89" i="21"/>
  <c r="H89" i="21"/>
  <c r="F89" i="21"/>
  <c r="J87" i="21"/>
  <c r="H87" i="21"/>
  <c r="F87" i="21"/>
  <c r="J79" i="21"/>
  <c r="H79" i="21"/>
  <c r="F79" i="21"/>
  <c r="K92" i="21" l="1"/>
  <c r="K89" i="21"/>
  <c r="K87" i="21"/>
  <c r="K79" i="21"/>
  <c r="J68" i="21" l="1"/>
  <c r="H68" i="21"/>
  <c r="F68" i="21"/>
  <c r="J67" i="21"/>
  <c r="H67" i="21"/>
  <c r="F67" i="21"/>
  <c r="J54" i="21"/>
  <c r="H54" i="21"/>
  <c r="F54" i="21"/>
  <c r="J52" i="21"/>
  <c r="H52" i="21"/>
  <c r="F52" i="21"/>
  <c r="J62" i="21"/>
  <c r="H62" i="21"/>
  <c r="F62" i="21"/>
  <c r="J66" i="21"/>
  <c r="H66" i="21"/>
  <c r="F66" i="21"/>
  <c r="J65" i="21"/>
  <c r="H65" i="21"/>
  <c r="F65" i="21"/>
  <c r="J57" i="21"/>
  <c r="H57" i="21"/>
  <c r="F57" i="21"/>
  <c r="J43" i="21"/>
  <c r="H43" i="21"/>
  <c r="F43" i="21"/>
  <c r="J42" i="21"/>
  <c r="H42" i="21"/>
  <c r="F42" i="21"/>
  <c r="J40" i="21"/>
  <c r="H40" i="21"/>
  <c r="F40" i="21"/>
  <c r="J39" i="21"/>
  <c r="H39" i="21"/>
  <c r="F39" i="21"/>
  <c r="J38" i="21"/>
  <c r="H38" i="21"/>
  <c r="F38" i="21"/>
  <c r="J36" i="21"/>
  <c r="H36" i="21"/>
  <c r="F36" i="21"/>
  <c r="J37" i="21"/>
  <c r="H37" i="21"/>
  <c r="F37" i="21"/>
  <c r="J34" i="21"/>
  <c r="H34" i="21"/>
  <c r="F34" i="21"/>
  <c r="J33" i="21"/>
  <c r="H33" i="21"/>
  <c r="F33" i="21"/>
  <c r="J30" i="21"/>
  <c r="H30" i="21"/>
  <c r="F30" i="21"/>
  <c r="J27" i="21"/>
  <c r="H27" i="21"/>
  <c r="F27" i="21"/>
  <c r="J25" i="21"/>
  <c r="H25" i="21"/>
  <c r="F25" i="21"/>
  <c r="J24" i="21"/>
  <c r="H24" i="21"/>
  <c r="F24" i="21"/>
  <c r="J22" i="21"/>
  <c r="H22" i="21"/>
  <c r="F22" i="21"/>
  <c r="J23" i="21"/>
  <c r="H23" i="21"/>
  <c r="F23" i="21"/>
  <c r="J20" i="21"/>
  <c r="H20" i="21"/>
  <c r="F20" i="21"/>
  <c r="J16" i="21"/>
  <c r="H16" i="21"/>
  <c r="F16" i="21"/>
  <c r="J17" i="21"/>
  <c r="H17" i="21"/>
  <c r="F17" i="21"/>
  <c r="J14" i="21"/>
  <c r="H14" i="21"/>
  <c r="F14" i="21"/>
  <c r="J15" i="21"/>
  <c r="H15" i="21"/>
  <c r="F15" i="21"/>
  <c r="K38" i="21" l="1"/>
  <c r="K68" i="21"/>
  <c r="K67" i="21"/>
  <c r="K57" i="21"/>
  <c r="K43" i="21"/>
  <c r="K52" i="21"/>
  <c r="K65" i="21"/>
  <c r="K54" i="21"/>
  <c r="K34" i="21"/>
  <c r="K62" i="21"/>
  <c r="K66" i="21"/>
  <c r="K36" i="21"/>
  <c r="K42" i="21"/>
  <c r="K40" i="21"/>
  <c r="K39" i="21"/>
  <c r="K37" i="21"/>
  <c r="K33" i="21"/>
  <c r="K30" i="21"/>
  <c r="K16" i="21"/>
  <c r="K24" i="21"/>
  <c r="K25" i="21"/>
  <c r="K14" i="21"/>
  <c r="K27" i="21"/>
  <c r="K22" i="21"/>
  <c r="K15" i="21"/>
  <c r="K23" i="21"/>
  <c r="K20" i="21"/>
  <c r="K17" i="21"/>
  <c r="J13" i="21" l="1"/>
  <c r="H13" i="21"/>
  <c r="F13" i="21"/>
  <c r="K13" i="21" l="1"/>
  <c r="J63" i="21" l="1"/>
  <c r="H63" i="21"/>
  <c r="F63" i="21"/>
  <c r="K63" i="21" l="1"/>
  <c r="J119" i="21" l="1"/>
  <c r="H119" i="21"/>
  <c r="F119" i="21"/>
  <c r="K119" i="21" l="1"/>
  <c r="J133" i="21"/>
  <c r="H133" i="21"/>
  <c r="F133" i="21"/>
  <c r="J132" i="21"/>
  <c r="H132" i="21"/>
  <c r="F132" i="21"/>
  <c r="J128" i="21"/>
  <c r="H128" i="21"/>
  <c r="F128" i="21"/>
  <c r="J131" i="21"/>
  <c r="H131" i="21"/>
  <c r="F131" i="21"/>
  <c r="J127" i="21"/>
  <c r="H127" i="21"/>
  <c r="F127" i="21"/>
  <c r="J126" i="21"/>
  <c r="H126" i="21"/>
  <c r="F126" i="21"/>
  <c r="K126" i="21" l="1"/>
  <c r="K133" i="21"/>
  <c r="K131" i="21"/>
  <c r="K132" i="21"/>
  <c r="K128" i="21"/>
  <c r="K127" i="21"/>
  <c r="J130" i="21"/>
  <c r="H130" i="21"/>
  <c r="F130" i="21"/>
  <c r="K130" i="21" l="1"/>
  <c r="J118" i="21"/>
  <c r="H118" i="21"/>
  <c r="F118" i="21"/>
  <c r="J108" i="21"/>
  <c r="H108" i="21"/>
  <c r="F108" i="21"/>
  <c r="J107" i="21"/>
  <c r="H107" i="21"/>
  <c r="F107" i="21"/>
  <c r="J106" i="21"/>
  <c r="H106" i="21"/>
  <c r="F106" i="21"/>
  <c r="K108" i="21" l="1"/>
  <c r="K118" i="21"/>
  <c r="K106" i="21"/>
  <c r="K107" i="21"/>
  <c r="J105" i="21"/>
  <c r="H105" i="21"/>
  <c r="F105" i="21"/>
  <c r="K105" i="21" l="1"/>
  <c r="J138" i="21" l="1"/>
  <c r="H138" i="21"/>
  <c r="F138" i="21"/>
  <c r="K138" i="21" l="1"/>
  <c r="J109" i="21" l="1"/>
  <c r="H109" i="21"/>
  <c r="F109" i="21"/>
  <c r="K109" i="21" l="1"/>
  <c r="J103" i="21"/>
  <c r="H103" i="21"/>
  <c r="F103" i="21"/>
  <c r="K103" i="21" l="1"/>
  <c r="J94" i="21" l="1"/>
  <c r="H94" i="21"/>
  <c r="F94" i="21"/>
  <c r="J93" i="21"/>
  <c r="H93" i="21"/>
  <c r="F93" i="21"/>
  <c r="J85" i="21"/>
  <c r="H85" i="21"/>
  <c r="F85" i="21"/>
  <c r="J84" i="21"/>
  <c r="H84" i="21"/>
  <c r="F84" i="21"/>
  <c r="J83" i="21"/>
  <c r="H83" i="21"/>
  <c r="F83" i="21"/>
  <c r="K85" i="21" l="1"/>
  <c r="K94" i="21"/>
  <c r="K84" i="21"/>
  <c r="K93" i="21"/>
  <c r="K83" i="21"/>
  <c r="J70" i="21" l="1"/>
  <c r="H70" i="21"/>
  <c r="F70" i="21"/>
  <c r="J64" i="21"/>
  <c r="H64" i="21"/>
  <c r="F64" i="21"/>
  <c r="J69" i="21"/>
  <c r="H69" i="21"/>
  <c r="F69" i="21"/>
  <c r="J58" i="21"/>
  <c r="H58" i="21"/>
  <c r="F58" i="21"/>
  <c r="J35" i="21"/>
  <c r="H35" i="21"/>
  <c r="F35" i="21"/>
  <c r="J32" i="21"/>
  <c r="H32" i="21"/>
  <c r="F32" i="21"/>
  <c r="K64" i="21" l="1"/>
  <c r="K70" i="21"/>
  <c r="K58" i="21"/>
  <c r="K69" i="21"/>
  <c r="K35" i="21"/>
  <c r="K32" i="21"/>
  <c r="J124" i="21" l="1"/>
  <c r="H124" i="21"/>
  <c r="F124" i="21"/>
  <c r="J120" i="21"/>
  <c r="H120" i="21"/>
  <c r="F120" i="21"/>
  <c r="J116" i="21"/>
  <c r="H116" i="21"/>
  <c r="F116" i="21"/>
  <c r="J114" i="21"/>
  <c r="H114" i="21"/>
  <c r="F114" i="21"/>
  <c r="J111" i="21"/>
  <c r="H111" i="21"/>
  <c r="F111" i="21"/>
  <c r="J100" i="21"/>
  <c r="H100" i="21"/>
  <c r="F100" i="21"/>
  <c r="J77" i="21"/>
  <c r="H77" i="21"/>
  <c r="F77" i="21"/>
  <c r="J95" i="21"/>
  <c r="H95" i="21"/>
  <c r="F95" i="21"/>
  <c r="J91" i="21"/>
  <c r="H91" i="21"/>
  <c r="F91" i="21"/>
  <c r="J82" i="21"/>
  <c r="H82" i="21"/>
  <c r="F82" i="21"/>
  <c r="J81" i="21"/>
  <c r="H81" i="21"/>
  <c r="F81" i="21"/>
  <c r="J78" i="21"/>
  <c r="H78" i="21"/>
  <c r="F78" i="21"/>
  <c r="J76" i="21"/>
  <c r="H76" i="21"/>
  <c r="F76" i="21"/>
  <c r="J75" i="21"/>
  <c r="H75" i="21"/>
  <c r="F75" i="21"/>
  <c r="J112" i="21"/>
  <c r="H112" i="21"/>
  <c r="F112" i="21"/>
  <c r="J104" i="21"/>
  <c r="H104" i="21"/>
  <c r="F104" i="21"/>
  <c r="J102" i="21"/>
  <c r="H102" i="21"/>
  <c r="F102" i="21"/>
  <c r="J99" i="21"/>
  <c r="H99" i="21"/>
  <c r="F99" i="21"/>
  <c r="J98" i="21"/>
  <c r="H98" i="21"/>
  <c r="F98" i="21"/>
  <c r="J97" i="21"/>
  <c r="H97" i="21"/>
  <c r="F97" i="21"/>
  <c r="J73" i="21"/>
  <c r="H73" i="21"/>
  <c r="F73" i="21"/>
  <c r="J71" i="21"/>
  <c r="H71" i="21"/>
  <c r="F71" i="21"/>
  <c r="J61" i="21"/>
  <c r="H61" i="21"/>
  <c r="F61" i="21"/>
  <c r="J55" i="21"/>
  <c r="H55" i="21"/>
  <c r="F55" i="21"/>
  <c r="J53" i="21"/>
  <c r="H53" i="21"/>
  <c r="F53" i="21"/>
  <c r="J51" i="21"/>
  <c r="H51" i="21"/>
  <c r="F51" i="21"/>
  <c r="J50" i="21"/>
  <c r="H50" i="21"/>
  <c r="F50" i="21"/>
  <c r="J60" i="21"/>
  <c r="H60" i="21"/>
  <c r="F60" i="21"/>
  <c r="J59" i="21"/>
  <c r="H59" i="21"/>
  <c r="F59" i="21"/>
  <c r="J56" i="21"/>
  <c r="H56" i="21"/>
  <c r="F56" i="21"/>
  <c r="J45" i="21"/>
  <c r="H45" i="21"/>
  <c r="F45" i="21"/>
  <c r="J44" i="21"/>
  <c r="H44" i="21"/>
  <c r="F44" i="21"/>
  <c r="J41" i="21"/>
  <c r="H41" i="21"/>
  <c r="F41" i="21"/>
  <c r="J31" i="21"/>
  <c r="H31" i="21"/>
  <c r="F31" i="21"/>
  <c r="J46" i="21"/>
  <c r="H46" i="21"/>
  <c r="F46" i="21"/>
  <c r="K124" i="21" l="1"/>
  <c r="K120" i="21"/>
  <c r="K114" i="21"/>
  <c r="K111" i="21"/>
  <c r="K116" i="21"/>
  <c r="K100" i="21"/>
  <c r="K78" i="21"/>
  <c r="K91" i="21"/>
  <c r="K75" i="21"/>
  <c r="K71" i="21"/>
  <c r="K99" i="21"/>
  <c r="K76" i="21"/>
  <c r="K82" i="21"/>
  <c r="K97" i="21"/>
  <c r="K102" i="21"/>
  <c r="K112" i="21"/>
  <c r="K81" i="21"/>
  <c r="K95" i="21"/>
  <c r="K77" i="21"/>
  <c r="K104" i="21"/>
  <c r="K98" i="21"/>
  <c r="K61" i="21"/>
  <c r="K59" i="21"/>
  <c r="K53" i="21"/>
  <c r="K51" i="21"/>
  <c r="K56" i="21"/>
  <c r="K50" i="21"/>
  <c r="K73" i="21"/>
  <c r="K60" i="21"/>
  <c r="K55" i="21"/>
  <c r="K44" i="21"/>
  <c r="K45" i="21"/>
  <c r="K41" i="21"/>
  <c r="K46" i="21"/>
  <c r="K31" i="21"/>
  <c r="J48" i="21" l="1"/>
  <c r="H48" i="21"/>
  <c r="F48" i="21"/>
  <c r="J47" i="21"/>
  <c r="H47" i="21"/>
  <c r="F47" i="21"/>
  <c r="J26" i="21"/>
  <c r="H26" i="21"/>
  <c r="F26" i="21"/>
  <c r="J29" i="21"/>
  <c r="H29" i="21"/>
  <c r="F29" i="21"/>
  <c r="J28" i="21"/>
  <c r="H28" i="21"/>
  <c r="F28" i="21"/>
  <c r="J21" i="21"/>
  <c r="H21" i="21"/>
  <c r="F21" i="21"/>
  <c r="J19" i="21"/>
  <c r="H19" i="21"/>
  <c r="F19" i="21"/>
  <c r="J18" i="21"/>
  <c r="H18" i="21"/>
  <c r="F18" i="21"/>
  <c r="J12" i="21"/>
  <c r="H12" i="21"/>
  <c r="F12" i="21"/>
  <c r="J11" i="21"/>
  <c r="H11" i="21"/>
  <c r="F11" i="21"/>
  <c r="K48" i="21" l="1"/>
  <c r="K11" i="21"/>
  <c r="K12" i="21"/>
  <c r="K26" i="21"/>
  <c r="K28" i="21"/>
  <c r="K21" i="21"/>
  <c r="K47" i="21"/>
  <c r="K29" i="21"/>
  <c r="K19" i="21"/>
  <c r="K18" i="21"/>
  <c r="J117" i="21" l="1"/>
  <c r="H117" i="21"/>
  <c r="F117" i="21"/>
  <c r="J72" i="21"/>
  <c r="H72" i="21"/>
  <c r="H139" i="21" s="1"/>
  <c r="F72" i="21"/>
  <c r="F139" i="21" s="1"/>
  <c r="J139" i="21" l="1"/>
  <c r="K72" i="21"/>
  <c r="K117" i="21"/>
  <c r="K139" i="21" l="1"/>
  <c r="K140" i="21" l="1"/>
  <c r="K141" i="21" s="1"/>
  <c r="K142" i="21" s="1"/>
  <c r="K143" i="21" s="1"/>
  <c r="K144" i="21" l="1"/>
  <c r="K145" i="21" l="1"/>
  <c r="I5" i="21" l="1"/>
  <c r="D9" i="5"/>
  <c r="K27" i="20" l="1"/>
  <c r="K28" i="20" l="1"/>
  <c r="K29" i="20" s="1"/>
  <c r="K30" i="20" l="1"/>
  <c r="K31" i="20" s="1"/>
  <c r="K32" i="20" l="1"/>
  <c r="K33" i="20" s="1"/>
  <c r="H5" i="20" s="1"/>
  <c r="D13" i="5" l="1"/>
  <c r="D14" i="5" s="1"/>
  <c r="K32" i="19"/>
  <c r="K33" i="19" l="1"/>
  <c r="K34" i="19" s="1"/>
  <c r="K35" i="19" l="1"/>
  <c r="K36" i="19" s="1"/>
  <c r="K37" i="19" l="1"/>
  <c r="K38" i="19" s="1"/>
  <c r="H5" i="19" s="1"/>
  <c r="D12" i="5" l="1"/>
  <c r="K108" i="14" l="1"/>
  <c r="K107" i="14" l="1"/>
  <c r="K109" i="14" s="1"/>
  <c r="K110" i="14" s="1"/>
  <c r="K111" i="14" s="1"/>
  <c r="K112" i="14" l="1"/>
  <c r="K113" i="14" s="1"/>
  <c r="H5" i="14" s="1"/>
  <c r="D11" i="5" l="1"/>
</calcChain>
</file>

<file path=xl/sharedStrings.xml><?xml version="1.0" encoding="utf-8"?>
<sst xmlns="http://schemas.openxmlformats.org/spreadsheetml/2006/main" count="704" uniqueCount="336">
  <si>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</si>
  <si>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</si>
  <si>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</si>
  <si>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</si>
  <si>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</si>
  <si>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</si>
  <si>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</si>
  <si>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</si>
  <si>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</si>
  <si>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</si>
  <si>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</si>
  <si>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</si>
  <si>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</si>
  <si>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</si>
  <si>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</si>
  <si>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</si>
  <si>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</si>
  <si>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</si>
  <si>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</si>
  <si>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</si>
  <si>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</si>
  <si>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</si>
  <si>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</si>
  <si>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</si>
  <si>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</si>
  <si>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</si>
  <si>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</si>
  <si>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</si>
  <si>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</si>
  <si>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</si>
  <si>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</si>
  <si>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</si>
  <si>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</si>
  <si>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</si>
  <si>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</si>
  <si>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</si>
  <si>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</si>
  <si>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</si>
  <si>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</si>
  <si>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</si>
  <si>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</si>
  <si>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</si>
  <si>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</si>
  <si>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</si>
  <si>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</si>
  <si>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HDM კაბელი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</si>
  <si>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</si>
  <si>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</si>
  <si>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</si>
  <si>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</si>
  <si>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ალუმინის კუთხოვანების და გადამყვანების მოწყობა</t>
  </si>
  <si>
    <t>ჯამი</t>
  </si>
  <si>
    <t>ნაკრები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</si>
  <si>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</si>
  <si>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</si>
  <si>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</si>
  <si>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</si>
  <si>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</si>
  <si>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</si>
  <si>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</si>
  <si>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</si>
  <si>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</si>
  <si>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</si>
  <si>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</si>
  <si>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</si>
  <si>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</si>
  <si>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</si>
  <si>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</si>
  <si>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</si>
  <si>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</si>
  <si>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</si>
  <si>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</si>
  <si>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</si>
  <si>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</si>
  <si>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</si>
  <si>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</si>
  <si>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მილკვადრატის ფერმის მოწყობა ვიტრაჟის გასამაგრებლად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</si>
  <si>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</si>
  <si>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ავტომატური ამომრთველი 25ა 3 პოლუსა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</si>
  <si>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</si>
  <si>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</si>
  <si>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</si>
  <si>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</si>
  <si>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</si>
  <si>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</si>
  <si>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</si>
  <si>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</si>
  <si>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</si>
  <si>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</si>
  <si>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</si>
  <si>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</si>
  <si>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</si>
  <si>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</si>
  <si>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</si>
  <si>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</si>
  <si>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</si>
  <si>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</si>
  <si>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გრ/მ</t>
  </si>
  <si>
    <t>კედლები და ტიხრები (თაბშირმუყაო და ფურნიტურა KNAUF ის ფირმის)</t>
  </si>
  <si>
    <t>შესასვლელში ფეხის საწმენდი ხალიჩის მოწყობა ალუმინის ჩარჩოთი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</si>
  <si>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</si>
  <si>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</si>
  <si>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>თაბაშირ-მუყაოს ტიხრის დემონტაჟი</t>
  </si>
  <si>
    <t>კედლების ამოყვანა  სამშენებლო ბლოკით 20 სმ სისქით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</si>
  <si>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</si>
  <si>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</si>
  <si>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</si>
  <si>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იატაკის საფარის დემონტაჟი (ლამინირებული იატაკი,კერამო გრანიტის ფილა და სხვა.)</t>
  </si>
  <si>
    <t xml:space="preserve">კედლიდან თაბაშირ-მუყაოს ფილის დემონტაჟი </t>
  </si>
  <si>
    <t>კარებების დემონტაჟი (მდფ, რკინი და სხვა.)</t>
  </si>
  <si>
    <t>გარე ორ ფრთიანი ალუმინი კარებების 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</si>
  <si>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</si>
  <si>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</si>
  <si>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უნიტაზის დემონტაჟი</t>
  </si>
  <si>
    <t>ხელსაბანის დემონტაჟი</t>
  </si>
  <si>
    <t>არსებული სავენტილაციო არხების დემონტაჟი</t>
  </si>
  <si>
    <t xml:space="preserve">კედლების მოპირკეთება თაბაშირ-მუყაოს ფილით </t>
  </si>
  <si>
    <t xml:space="preserve">კედლების მოპირკეთება ნესტგამძლე თაბაშირ-მუყაოს ფილით </t>
  </si>
  <si>
    <t xml:space="preserve">ტიხრის მოწყობა თაბაშირ-მუყაოს ფილით, იზოლაციით </t>
  </si>
  <si>
    <t>კედლების ამოყვანა  სამშენებლო ბლოკით 10 სმ სისქით</t>
  </si>
  <si>
    <t>ხონჩის მონტაჟი სალაროს კვანძში (ხონჩას აწვდის დამკვეთი)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</si>
  <si>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</si>
  <si>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იატაკზე მოჭიმვის მოწყობა ქვიშა ცემენტის ხსნარით 5-8 სანტიმეტრი</t>
  </si>
  <si>
    <t xml:space="preserve"> საფეხურის მოწყობა (პროექტის მიხედვით)</t>
  </si>
  <si>
    <t>თაბაშირ მუყაოს ტექნიკური ლუქების მოწყობა 50X50</t>
  </si>
  <si>
    <t>კერამიკული ფილების დემონტაჟი (კედლები)</t>
  </si>
  <si>
    <t>მილის ფიტინგები</t>
  </si>
  <si>
    <t xml:space="preserve"> 1 სართული ცივი და ცხელი წყლის მასალათა სპეციფიკაცია 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</si>
  <si>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</si>
  <si>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</si>
  <si>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16ა 1 პოლუსა</t>
  </si>
  <si>
    <t>მაგნიტური გამშვები სამპოლუსა 16ა</t>
  </si>
  <si>
    <t>ნათურა მწვანე 230ვ ბუდით</t>
  </si>
  <si>
    <t xml:space="preserve">კაბელი </t>
  </si>
  <si>
    <t>კომპიუტერული და სატელოფონო ქსელის კაბელი (CAT6)</t>
  </si>
  <si>
    <t>კომპიუტერული ქსელი</t>
  </si>
  <si>
    <t>სალაროს კედელზე და სხვა. არმირებული სარტყლის მოწყობა 15X15 (საჭიროებისამებრ)</t>
  </si>
  <si>
    <t xml:space="preserve">ტიხრის მოწყობა ნესტგამძლე ორმაგი თაბაშირ-მუყაოს ფილით, იზოლაციით </t>
  </si>
  <si>
    <t xml:space="preserve">ფანჯრებზე ლითონის გისოსების მოწყობა შეღებვა  (დამკვეთთან შეთანხმებით) </t>
  </si>
  <si>
    <t>კედლების დამუშავება და მაღალი ხარისხით შეღებვა. საღებავი Caparoli Samtex 20 (თეთრი)  (დამკვეთთან შეთანხმებით) W1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</si>
  <si>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 W3</t>
  </si>
  <si>
    <t>ვინილის იატაკის დაგება/დაწებება (წებო უნდა უზრუნველყოს შემსრულებელმა)    (მხოლოდ ვინილს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</si>
  <si>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თვითსწორებადი იატაკის მოწყობა</t>
  </si>
  <si>
    <t>კერამო გრანიტის პლინტუსის მოწყობა 8სმ</t>
  </si>
  <si>
    <t>ტრაპი 100*100 გვერდითითი Ø50 დაერთებით (სიფონური)</t>
  </si>
  <si>
    <t>Ø100 საკანალიზაციო მილი</t>
  </si>
  <si>
    <t>Ø50 საკანალიზაციო მილი</t>
  </si>
  <si>
    <t>სატენდერო მოთხოვნა #2</t>
  </si>
  <si>
    <t>სატენდერო მოთხოვნა #3</t>
  </si>
  <si>
    <t>სატენდერო მოთხოვნა #4</t>
  </si>
  <si>
    <t>სხვადასხვა სამუშაოები</t>
  </si>
  <si>
    <t>კაბელი მიკროფონისთვის გოფრირებულ მილში 2X1,0მმ2</t>
  </si>
  <si>
    <t>იატაკში სამონტაჟო კოლოფი (ევროპული) 6-ადგილიანი</t>
  </si>
  <si>
    <t>მაგნიტური გამშვები სამპოლუსა 25ა</t>
  </si>
  <si>
    <t>დაბინდების რელე (Foto relay)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</si>
  <si>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</si>
  <si>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</si>
  <si>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</si>
  <si>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</si>
  <si>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</si>
  <si>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მ3</t>
  </si>
  <si>
    <t>მოჭრილი მიწის ფენის დატვირთვა და ტრანსპორტირება ნაგავსაყრელზე</t>
  </si>
  <si>
    <t>შენობის  უკანა ან სახურავის ნაწილში სავენტალიციო დანადგარებისთვის მილკვადრატის მზიდი კონსტრუქციის მოწყობა/ბალიშებით/ფეხებზე/შეღებვა (საჭიროებისამებრ)</t>
  </si>
  <si>
    <t>ავტომატური ამომრთველი 63ა 3 პოლუსა</t>
  </si>
  <si>
    <t xml:space="preserve">სამშენებლო სამუშაოები </t>
  </si>
  <si>
    <t xml:space="preserve"> კერამოგრანიტის დაგება 120X60 (მხოლოდ ფილას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</si>
  <si>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კერამოგრანიტის დაგება 60X60 (მასალა დამკვეთთან შეთანხმებით) </t>
  </si>
  <si>
    <t xml:space="preserve">კერამოგრანიტის შეძენა და ფილიალში დატოვება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</si>
  <si>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(დამკვეთთან შეთანხმებით)</t>
  </si>
  <si>
    <t>მდფ ის პლინტუსი (დამკვეთთან შეთანხმებით 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</si>
  <si>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</si>
  <si>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სანომრე ლედ სანათი (სანათს აწვდის დამკვეთი დატვირთვა/ტრანსპორტირებას თბილისიდან: აეროპორტის დასახლებიდან ანხორციელებს შემსრულებელი)</t>
  </si>
  <si>
    <t>ობიექტის დასახელება: "ლიბერთი ბანკის" სც, ქ. ხაშური:  კოსტავას N7</t>
  </si>
  <si>
    <t>სარდაფში იატაკის საფარის მოჭრა  (კონსტრუქციული პროექტის მიხედვით, სავალდებულოა პროექტის შესწავლა)</t>
  </si>
  <si>
    <t>2 სართულის იატაკის დემონტაჟი (კონსტრუქციული პროექტის მიხედვით, სავალდებულოა პროექტის შესწავლა)</t>
  </si>
  <si>
    <t>შიდა ბაქნის კიბის საფეხურების ფილის დემონტაჟი</t>
  </si>
  <si>
    <t>არსებული შიდა და გარე მოაჯირის დემონტაჟი</t>
  </si>
  <si>
    <t>არსებული ნალესის ჩამოყრა (საჭიროებისამებრ)</t>
  </si>
  <si>
    <t xml:space="preserve">არმირებული  კედლის დემონტაჟი </t>
  </si>
  <si>
    <t xml:space="preserve"> ხის პანელების დემონტაჟი (2 სართული, სარდაფი)</t>
  </si>
  <si>
    <t>შიდა ვიტრაჟების დემონტაჟი</t>
  </si>
  <si>
    <t xml:space="preserve">ფასადის ვიტრაჟის/ფანჯრების,ფრამუგების დემონტაჟი </t>
  </si>
  <si>
    <t>მინა ბლოკის დემონტაჟი</t>
  </si>
  <si>
    <t>ჭიშკრის დემონტაჟი</t>
  </si>
  <si>
    <t>საცავის კარის დემონტაჟი</t>
  </si>
  <si>
    <t>ჯავშნიანი მინის დემონტაჟი</t>
  </si>
  <si>
    <t>ხონჩის დემონტაჟი</t>
  </si>
  <si>
    <t xml:space="preserve">ფასადზე და ღობეზე არსებული ნალესის ჩამოყრა </t>
  </si>
  <si>
    <t>პოდიუმის დემონტაჟი (ბლოკის, ხის, ლითონის, არმირება და სხვა)</t>
  </si>
  <si>
    <t>ეზოში მიწის საფარის მოჭრა გასწორება (კონსტრუქციული პროექტის მიხედვით, სავალდებულოა პროექტის შესწავლა)</t>
  </si>
  <si>
    <t>ამსტრონგის შეკიდული ჭერის დემონტაჟი</t>
  </si>
  <si>
    <t>გარე ნავესის (ძირის ფილის) და სახურავის დემონტაჟი</t>
  </si>
  <si>
    <t>გენერატორის სადგამის სახურავის დემონტაჟი</t>
  </si>
  <si>
    <t>სარდაფში არსეფული ჭერის ფილის გაწმედვა</t>
  </si>
  <si>
    <t>არსებული ძველი ჭერის დემონტაჟი (2 სართული)</t>
  </si>
  <si>
    <t xml:space="preserve">ფასადის ღებვა Ral9016 (დამკვეთთან შეთანხმებით)  </t>
  </si>
  <si>
    <t>ლამინირებული რაფების მოწყობა</t>
  </si>
  <si>
    <t>თუნუქის რაფების მოწყობა (გარე მხარე)</t>
  </si>
  <si>
    <t xml:space="preserve">ფასადზე არსებული  ნავესის ძირზე ალუკაბონდის ფილების მოწყობა (კონსტრუქციის მოწყობით ყველა საჭირო მასალით) დამკვეთთან შეთანხმებით </t>
  </si>
  <si>
    <t xml:space="preserve">არსებული ფასადის კონსტრუქციული გამაგრების შეფუთვა ალუკაბონდში  (დამკვეთთან შეთანხმებით)  </t>
  </si>
  <si>
    <t xml:space="preserve">კიბის უჯრედის შეფუთვა თაბაშირ-მუყაოს ფილით </t>
  </si>
  <si>
    <t xml:space="preserve">კიბის უჯრედის შეფუთვა ნესტგამძლე თაბაშირ-მუყაოს ფილით </t>
  </si>
  <si>
    <t xml:space="preserve">კედლების დამუშავება შელესვა </t>
  </si>
  <si>
    <t>არსებული ლითონის კონსტრუქციის შეღებვა (სარდაფი)</t>
  </si>
  <si>
    <t>კედლების დამუშავება და მაღალი ხარისხით შეღებვა, საღებავი ბერძნული Vitex Classic  9010 (დამკვეთთან შეთანხმებით) W2</t>
  </si>
  <si>
    <t xml:space="preserve">კიბის უჯრედში კერამოგრანიტის დაგება 60X60 (მასალა დამკვეთთან შეთანხმებით) </t>
  </si>
  <si>
    <t>გარე ბაქნის, პანდუსის და ცოკოლის მოწყობა დაბრუშატკებული ბაზალტის ქვით ყველა საჭირო მასალით (დამკვეთთან შეთანხმებით)</t>
  </si>
  <si>
    <t>მეორე სართულზე მონოლითური რკინა ბეტონის  ფილის მოწყობა.  (კონსტრუქციული პროექტის მიხედვით, სავალდებულოა პროექტის შესწავლა)</t>
  </si>
  <si>
    <t>ლითონის კონსტრუქციით შესასვლელი ბაქნის მოწყობა 9 საფეხურით, მოაჯირით. თუნუქის გადახურვით 150X0.30X0.15 შემდგომში შეიღებოს ანტიკოროზიული სარებავით. (დამკვეთთან შეთანხმებით)</t>
  </si>
  <si>
    <t>კიბის უჯრედში კერამო გრანიტის პლინტუსის მოწყობა 8სმ</t>
  </si>
  <si>
    <t>საპროექტო ტერიტორიაზე გრუნტის დამუშავება/მოსწორება სპეც. ტექნიკით მიწის ფენის მოხსნით) (კონსტრუქციული პროექტის მიხედვით, სავალდებულოა პროექტის შესწავლა</t>
  </si>
  <si>
    <t>ავტოსადგომი ეზო</t>
  </si>
  <si>
    <t xml:space="preserve"> არსებული ჭიშკრის გასამაგრებლად 1.9 მეტრიანი სიმაღლის ლითონის ბოძის  მონტაჟი საძირკვლით მოწყობით ყველა დამხმარე მასალით (დამკვეთთან შეთანხმებით)  (შეიღებოს ანტიკოროზიული საღებავით)</t>
  </si>
  <si>
    <t>ქარხნული ალუმინის სამზოლიანი მოაჯირის მოწყობა  სტანდარტებით H=90 (დამკვეთთან შეთანხმებით)</t>
  </si>
  <si>
    <t>მეორე სართულზე მილკვადრატის კონსტრუქციის  მოწყობა ჭერის გასამაგრებლად</t>
  </si>
  <si>
    <t>სალაროს და საკასო კედელზე, ჭერზე/იატაკზე არმატურის ბადის მონტაჟი_x000D_
დიამეტრი 12 ბიჯი 15 და შეფითხვა ქვიშა ცემენტის ხსნარით</t>
  </si>
  <si>
    <t>მეორე სართულზე ჭერზე ქვაბამბის მოწყობა და შეფუთვა  20 მმ სისქის დიქტის ფენილით.</t>
  </si>
  <si>
    <t>კიბის უჯრდედში ნესტ-გამძლე თაბაშირ მუყაოს ფილით მოწყობა (0,5 იანი პროფილით)</t>
  </si>
  <si>
    <t>თუნუქით გადახურვის მოწყობა კონსტრუქციით (ნავესი, გენერატორი სახურავი)</t>
  </si>
  <si>
    <t>ღობის თავზე მოეწყოს თუნუქის გადახურვა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</si>
  <si>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 B1.B2</t>
  </si>
  <si>
    <t>შუშის 10მმ - იანი ტიხრების მოწყობა, ალუმინის  შავი ფერის პროფილით  4X5 სმ სისქით,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ევროპული პროფილით და მექანიზმებით (დამკვეთთან შეთანხმებით)  WT1</t>
  </si>
  <si>
    <t>ფასადის 10მმ - იანი  მინის მოწყობა დამცავი ფირით (200 მიკრონი), შავი ფერის ფასადის ალუმინის ევროპული პროფილით და მექანიზმებით, ბანკომატის ღიობების ამოჭრით (დამკვეთთან შეთანხმებით) W1</t>
  </si>
  <si>
    <t xml:space="preserve"> მეტალოპლასმასის ფანჯრის/ფრამუგების მოწყობა ფერი შავი (დამკვეთთან შეთანხმებით) W3,W4,W5</t>
  </si>
  <si>
    <t>ფანჯრის მოწყობა ალუმინის  შავი ფერის პროფილით (დამკვეთთან შეთანხმებით) W2</t>
  </si>
  <si>
    <r>
      <t xml:space="preserve">ნარწთობი შუშის 10მმ </t>
    </r>
    <r>
      <rPr>
        <b/>
        <sz val="9"/>
        <rFont val="Sylfaen"/>
        <family val="1"/>
      </rPr>
      <t>მატოვი</t>
    </r>
    <r>
      <rPr>
        <sz val="9"/>
        <rFont val="Sylfaen"/>
        <family val="1"/>
        <charset val="204"/>
      </rPr>
      <t xml:space="preserve"> ტიხრის მოწყობა, დამცავი ფირით (200 მიკრონი) სპაიდერებით (პროექტის შესაბამისად) WT2</t>
    </r>
  </si>
  <si>
    <t>შესასველი კარი 10მმ - იანი ნაწრთობი მინით გადაკრული დამცავი ფირით (200 მიკრონი) ევროპული პროფილით, მექანიზმებით და ფურნიტურით,  მექანიზმები "კალე"  K1</t>
  </si>
  <si>
    <t>მდფ - ის ქარხნული კარი თეთრი სადა ფერის, ევროპული საკეტით და სახელურით (დამკვეთთან შეთანხმებით) K2</t>
  </si>
  <si>
    <t>ორ ფრთიანი 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(ეზოს მხარეს) K5</t>
  </si>
  <si>
    <t>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K3</t>
  </si>
  <si>
    <t>რკინის კარი 3 მმ - იანი რკინის ფურცლით, ჭოგრიტით, გადმოსაღები ფანჯრით, ურდულით და 2 ევროპული საკეტით და სახელურით, შეღებული თეთრი გლუვი საღებავით (დამკვეთთან შეთანხმებით) K4</t>
  </si>
  <si>
    <t>მე-3 კატეგორიის დაჯავშნული კარი, იტალიური საკეტებით (ეროვნული ბანკის სტანდარტით სერთიფიკატის წარმოდგენა სავალდებულოა), K6</t>
  </si>
  <si>
    <t>მე-5 კატეგორიის დაჯავშნული კარი, შესაბამისი ცხაურით/იტალიური საკეტებით (ეროვნული ბანკის სტანდარტით სერთიფიკატის წარმოდგენა სავალდებულოა), K7</t>
  </si>
  <si>
    <t>რკინის კარი მოწყობა მეორე სართული (ტექ. გასასვლელი)  (დამკვეთთან შეთანხმებით) K9</t>
  </si>
  <si>
    <t>უნიტაზი სიფონით: JIKA (მოდელები ბანკთან შეთანხმებით)</t>
  </si>
  <si>
    <t>ხელსაბანი სიფონით: JIKA(მოდელები ბანკთან შეთანხმებით)</t>
  </si>
  <si>
    <t>დრენაჟის მილების შეერთება კან. სისტემასთან სიფონით</t>
  </si>
  <si>
    <t xml:space="preserve">კანალიზაციის დგარის დმაცავი ქუდი 100მმ </t>
  </si>
  <si>
    <t>წყლის რეზერვუარი 2ტ ავტომატური ჩამკეტით, დამცლელით</t>
  </si>
  <si>
    <t>წნევის ამწევი ტუმბო (ინვენტორული) საფართოებლით 0.7მ3/სთ 14მ, ავტომატიკით</t>
  </si>
  <si>
    <t>წყლის რეზერვუარის და ტუმბოს დაცვა ატმოსფერული ნალექებიდან და გაყინვისგან (კარადა დათბუნებული) მ2</t>
  </si>
  <si>
    <t>კანალიზაციის ჭა დ1500 სიმ.1000მმ, ხუფით, ძირით</t>
  </si>
  <si>
    <t>საწმენდი ჭა 200/200მმ</t>
  </si>
  <si>
    <t>კანალიზაციის გოფრირებული მილი 110მმ</t>
  </si>
  <si>
    <t>კანალიზაციის გოფრირებული მილი 150მმ</t>
  </si>
  <si>
    <t>მიწის სამუშაოები</t>
  </si>
  <si>
    <t>მიერთება არსებულ ქსელთან</t>
  </si>
  <si>
    <t xml:space="preserve"> კანალიზაციის მასალათა სპეციფიკაცია</t>
  </si>
  <si>
    <r>
      <t xml:space="preserve">ცივი წყლის მილი  </t>
    </r>
    <r>
      <rPr>
        <sz val="9"/>
        <rFont val="Times New Roman"/>
        <family val="1"/>
        <charset val="204"/>
      </rPr>
      <t>Ø20</t>
    </r>
  </si>
  <si>
    <r>
      <t xml:space="preserve">ცივი წყლის მილი  </t>
    </r>
    <r>
      <rPr>
        <sz val="9"/>
        <rFont val="Times New Roman"/>
        <family val="1"/>
        <charset val="204"/>
      </rPr>
      <t>Ø32</t>
    </r>
  </si>
  <si>
    <t>ცხელი წყლის მილიცØ32 თბოიზოლაციით</t>
  </si>
  <si>
    <t>ცხელი წყლის მილიცØ20 თბოიზოლაციით</t>
  </si>
  <si>
    <t>მრიცხველის კვანძი ფილტრით ვენტილებით, უკუსარქველით</t>
  </si>
  <si>
    <t>კომპ</t>
  </si>
  <si>
    <t xml:space="preserve">სამზარეულოს შემრევი მოქნილი შლანგებით GROHE </t>
  </si>
  <si>
    <t>ფილტრი 20მმ</t>
  </si>
  <si>
    <t>არსებული არტ. ჭის მიერთება რეზერვუართან</t>
  </si>
  <si>
    <t>ობიექტის დასახელება: "ლიბერთი ბანკის" სც, ქ. ხაშური: კოსტავას N7</t>
  </si>
  <si>
    <t>სარკე  (მოდელები ბანკთან შეთანხმებით)</t>
  </si>
  <si>
    <t>ხელსაბნის შემრევი მოქნილი შლანგებით GROHE</t>
  </si>
  <si>
    <t>მოცულობითი წყალგამაცხელებელი 160ლ (ბოილერი) (მოდელი დამკვეთთან შეთანხმებით)</t>
  </si>
  <si>
    <t>ცხელი წყლის რეცირკულაციის ტუმბო 0,2მ3/სტ 6მ (მოდელი დამკვეთთან შეთანხმებით)</t>
  </si>
  <si>
    <t>სავენტილაციო არხებისთვის ღიობების ამოჭრა  ბლოკის კედლის/მონოლითი. შემდგომში ღიობის  გამაგრება მოჩარჩოება. (საჭიროებისამებრ კონსტრუქტორის დასკვნა)</t>
  </si>
  <si>
    <t xml:space="preserve">კაბელი ორმაგი იზოლაციით NYM  3X1.5მმ2  </t>
  </si>
  <si>
    <t>კაბელი ორმაგი იზოლაციით NYM 3X2.5მმ2</t>
  </si>
  <si>
    <t>კაბელი ორმაგი იზოლაციით NYM 5X2.5მმ2</t>
  </si>
  <si>
    <t>კაბელი ორმაგი იზოლაციით NYM 5X4.0მმ2</t>
  </si>
  <si>
    <t>კაბელი ორმაგი იზოლაციით NYM 5X6.0მმ2</t>
  </si>
  <si>
    <t>კაბელი ორმაგი იზოლაციით NYM 5X10.0მმ2</t>
  </si>
  <si>
    <t>კაბელი ორმაგი იზოლაციით NYM 5X16.0მმ2</t>
  </si>
  <si>
    <t>კაბელი ორმაგი იზოლაციით NYM 5X25.0მმ2</t>
  </si>
  <si>
    <t>კაბელი ორმაგი იზოლაციით NYM 5X50.0მმ2</t>
  </si>
  <si>
    <t xml:space="preserve">ალუმინის სიპი კაბელი ABC 4X120.0მმ2 </t>
  </si>
  <si>
    <r>
      <t>მთავარი გამანაწილებელი ფარი</t>
    </r>
    <r>
      <rPr>
        <b/>
        <sz val="9"/>
        <color indexed="8"/>
        <rFont val="Sylfaen"/>
        <family val="1"/>
      </rPr>
      <t xml:space="preserve"> DB ევროპული</t>
    </r>
  </si>
  <si>
    <t>ავტომატური ამომრთველი 400ა 3 პოლუსა</t>
  </si>
  <si>
    <t>ავტომატური ამომრთველი 250ა 3 პოლუსა</t>
  </si>
  <si>
    <t>ავტომატური ამომრთველი 200ა 3 პოლუსა</t>
  </si>
  <si>
    <t>ავტომატური ამომრთველი 80ა 3 პოლუსა</t>
  </si>
  <si>
    <t>ავტომატური ამომრთველი 50ა 3 პოლუსა</t>
  </si>
  <si>
    <t>ავტომატური ამომრთველი 40ა 3 პოლუსა</t>
  </si>
  <si>
    <t>ავტომატური ამომრთველი 32ა 3 პოლუსა</t>
  </si>
  <si>
    <t>ავტომატური ამომრთველი 20ა 3 პოლუსა</t>
  </si>
  <si>
    <t>მაგნიტური გამშვები ორპოლუსა 25ა</t>
  </si>
  <si>
    <t>მაგნიტური გამშვები ოთხპოლუსა 16ა</t>
  </si>
  <si>
    <t>მაგნიტური გამშვები ორპოლუსა 16ა</t>
  </si>
  <si>
    <t xml:space="preserve">ძრავის დაცვის ავტომატი 8.0-12.0A </t>
  </si>
  <si>
    <t xml:space="preserve">ძრავის დაცვის ავტომატი 2.5-4.0A </t>
  </si>
  <si>
    <t xml:space="preserve">ძრავის დაცვის ავტომატი 1.6-2.5A </t>
  </si>
  <si>
    <t xml:space="preserve">ძრავის დაცვის ავტომატი 1.0-1.6A </t>
  </si>
  <si>
    <t xml:space="preserve">ძრავის დაცვის ავტომატი 0.63-1.0A </t>
  </si>
  <si>
    <t>ჩასართავი ღილაკი</t>
  </si>
  <si>
    <t>C კლასის გადაძაბვიდან და III,IV კლასი მეხისგან დაცვა 20kA, 380V</t>
  </si>
  <si>
    <t>დნ. მცველის ამომრთველიანი ბუდე 3პ 100A-მდე</t>
  </si>
  <si>
    <t>დნობადი მცველი 100ა</t>
  </si>
  <si>
    <t>დროის რელე (15წთ-ნი ინტერვალით)</t>
  </si>
  <si>
    <t>კარადა გ/მ ლითონის</t>
  </si>
  <si>
    <t>დამიწების მოწყობა საერთო და ბანკომატებისთვის ცალკე 2ც</t>
  </si>
  <si>
    <r>
      <t>ფურნიტურა</t>
    </r>
    <r>
      <rPr>
        <b/>
        <sz val="9"/>
        <color indexed="8"/>
        <rFont val="Sylfaen"/>
        <family val="1"/>
      </rPr>
      <t xml:space="preserve"> ევროპული დიზაინი ფერი დამკვეთთან შეთანხმებით</t>
    </r>
  </si>
  <si>
    <t>როზეტი დამიწების კონტაქტით თეთრი გარე მონტაჟის</t>
  </si>
  <si>
    <t>როზეტი დამიწების კონტაქტით გარე მონტაჟის 2-ნი (სავალუტო ტაბლოსთვის, მითერისთვის და ჭერში)</t>
  </si>
  <si>
    <t>1-იანი გადამრთველი</t>
  </si>
  <si>
    <t>გარე წერტილოვანი ლედ სანათი 12ვტ</t>
  </si>
  <si>
    <t>კედლის ბრა</t>
  </si>
  <si>
    <t>ეზოს სანათი ბოძით პროჟექტორის ტიპის დიოდური 70ვტ</t>
  </si>
  <si>
    <t xml:space="preserve">რეკი, 19" 32 მოდული </t>
  </si>
  <si>
    <t>კომპიუტერის  როზეტი 1-იანი (იატაკის კოლოფში სამონტაჟო) cat-5</t>
  </si>
  <si>
    <t>კომპიუტერის როზეტი გარე მონტაჟის 2-ნი (სავალუტო ტაბლოსთვის, მითერისთვის და ჭერში)</t>
  </si>
  <si>
    <t>სანათები</t>
  </si>
  <si>
    <t xml:space="preserve"> სართული</t>
  </si>
  <si>
    <t>სახურავის სამშენებლო ნაწილი</t>
  </si>
  <si>
    <t>დაზიანებული ბურულის (გადახურვის) და პარაპეტის დემონტაჟი</t>
  </si>
  <si>
    <t>დაზიანებული ფიცრის ფენილის დემონტაჟი გატანით</t>
  </si>
  <si>
    <t>ტ</t>
  </si>
  <si>
    <t>მონტაჟი</t>
  </si>
  <si>
    <t>სახურავის ხის კონსტრუქციების ჩამატება არსებულ კოჭებში, ბიჯგების ჩათვლით  (ყველა საჭირო მასალით)</t>
  </si>
  <si>
    <t>ხის ფენილის მოწყობა, სისქით 25-30მმ  (ყველა საჭირო მასალით)</t>
  </si>
  <si>
    <t>ბურულის მოწყობა ფერადი მეტალოკრამიტით, მემბრანით და ქვაბამბით სისქით 2სმ (ყველა საჭირო მასალით)</t>
  </si>
  <si>
    <t>პარაპეტების და კეხის შეფუთვა ფერადი თუნუქით 0,5mm  (ყველა საჭირო მასალით)</t>
  </si>
  <si>
    <t>წყალმიკმღები მილების ფერადი თუნუქით დ-100მმ და ძაბრები ფერადი თუნუქით 8ც მოწყობა (ყველა საჭირო მასალით)</t>
  </si>
  <si>
    <t>გრძ.მ.</t>
  </si>
  <si>
    <t>წყალმიმღები ღარები ფერადი თუნუქით დ-100მმ მოწყობა (ყველა საჭირო მასალით)</t>
  </si>
  <si>
    <t>სახურავის სამუშაოები</t>
  </si>
  <si>
    <t>სატენდერო მოთხოვნა #5</t>
  </si>
  <si>
    <t xml:space="preserve">ფასადზე და ღობეზე "სეტკის" გაკვრა შელესვა დაბრიზგვა (დამკვეთთან შეთანხმებით)  </t>
  </si>
  <si>
    <t>საპროექტო ტერიტორიაზე ბალასტის დაყრა/ მოსწორება ) და შემდგომ დატკეპვნა  სპეც. ტექნიკით  (კონსტრუქციული პროექტის მიხედვით, სავალდებულოა პროექტის შესწავლა)</t>
  </si>
  <si>
    <t>საპროექტო ტერიტორიაზე ღორღის დაყრა/ მოსწორება ) და შემდგომ დატკეპვნა  სპეც. ტექნიკით  (კონსტრუქციული პროექტის მიხედვით, სავალდებულოა პროექტის შესწავლა)</t>
  </si>
  <si>
    <t xml:space="preserve">სანათის და კამერებისათვის ბოძების ჩასმა, დაბეტონება რკინის დეტალებით, მილკვადრატი 80*80*2მმ (ლითონის ღებვა ანტიკოროზიული საღებავით) სიმაღლე 4მ </t>
  </si>
  <si>
    <t>ორფრთიანი რკინის ჭიშკრის მოწყობა ავტომატური გაღების მექამიზმით  და  გამღები ღილაკით ოთახიდან, დომოფონით (3.80მx1.9მ)  ყველა საჭირო მასალით (დამკვეთთან შეთანხმებით) ყველა საჭირო მასალით K8</t>
  </si>
  <si>
    <t>დაზიანებული ღობის თავის დემოტაჟი -60სმ</t>
  </si>
  <si>
    <t>სარდაფში მონოლითური რკინა ბეტონის  ფილის მოწყობა.  (კონსტრუქციული პროექტის მიხედვით, სავალდებულოა პროექტის შესწავლა)</t>
  </si>
  <si>
    <t>მონოლითური რკინა ბეტონის  ფილის მოწყობა 20 სმ სისქით. (უკანა ეზო) (კონსტრუქციული პროექტის მიხედვით, სავალდებულოა პროექტის შესწავლა)</t>
  </si>
  <si>
    <t>ტროტუარების და ბორდურების მოწყობა  (უკანა ეზო) (კონსტრუქციული პროექტის მიხედვით, სავალდებულოა პროექტის შესწავლა)</t>
  </si>
  <si>
    <t>სარდაფში ღორღის დაყრა./ მოსწორება ) და შემდგომ დატკეპვნა  სპეც. ტექნიკით  (კონსტრუქციული პროექტის მიხედვით, სავალდებულოა პროექტის შესწავლა)</t>
  </si>
  <si>
    <t>აგურის ბლოკის კედლის დაშლა (20-40 სმ)(კონსტრუქციული პროექტის მიხედვით, სავალდებულოა პროექტის შესწავლა)</t>
  </si>
  <si>
    <r>
      <t>ამსტრონგის პანელური ლედ სანათი 60/60 მაქს. 40ვტ (</t>
    </r>
    <r>
      <rPr>
        <b/>
        <sz val="9"/>
        <rFont val="Sylfaen"/>
        <family val="1"/>
        <charset val="204"/>
      </rPr>
      <t>მტვრისგან დამცავი მინით, სანათის სისქე არანაკლებ 2 სმ, 4000K</t>
    </r>
    <r>
      <rPr>
        <sz val="9"/>
        <rFont val="Sylfaen"/>
        <family val="1"/>
      </rPr>
      <t>) (სანათს აწვდის დამკვეთი 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</si>
  <si>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 xml:space="preserve">ღობის მოწყობა ბლოკით 60სმ სიმაღლე  (დამკვეთთან შეთანხმებით)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</si>
</sst>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9"/>
      <color rgb="FFFF0000"/>
      <name val="Sylfaen"/>
      <family val="1"/>
    </font>
    <font>
      <sz val="9"/>
      <color theme="3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279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2" fontId="5" fillId="2" borderId="2" xfId="0" applyNumberFormat="1" applyFont="1" applyFill="1" applyBorder="1" applyAlignment="1" applyProtection="1">
      <alignment vertical="center" wrapText="1"/>
    </xf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2" fontId="22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wrapText="1"/>
    </xf>
    <xf numFmtId="0" fontId="27" fillId="7" borderId="8" xfId="0" applyFont="1" applyFill="1" applyBorder="1" applyAlignment="1" applyProtection="1">
      <alignment horizontal="center" vertical="center"/>
    </xf>
    <xf numFmtId="4" fontId="27" fillId="0" borderId="8" xfId="0" applyNumberFormat="1" applyFont="1" applyBorder="1" applyAlignment="1" applyProtection="1">
      <alignment horizontal="center" vertical="center"/>
      <protection locked="0"/>
    </xf>
    <xf numFmtId="4" fontId="27" fillId="0" borderId="8" xfId="0" applyNumberFormat="1" applyFont="1" applyBorder="1" applyAlignment="1" applyProtection="1">
      <alignment horizontal="center" vertical="center"/>
    </xf>
    <xf numFmtId="4" fontId="27" fillId="0" borderId="9" xfId="0" applyNumberFormat="1" applyFont="1" applyBorder="1" applyAlignment="1" applyProtection="1">
      <alignment horizontal="center" vertical="center"/>
    </xf>
    <xf numFmtId="0" fontId="28" fillId="0" borderId="0" xfId="0" applyFont="1" applyAlignment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6" borderId="8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</xf>
    <xf numFmtId="4" fontId="27" fillId="5" borderId="9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5" fillId="2" borderId="2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27" fillId="5" borderId="8" xfId="0" applyFont="1" applyFill="1" applyBorder="1" applyProtection="1"/>
    <xf numFmtId="0" fontId="27" fillId="5" borderId="9" xfId="0" applyFont="1" applyFill="1" applyBorder="1" applyAlignment="1" applyProtection="1">
      <alignment horizontal="center" vertical="center"/>
    </xf>
    <xf numFmtId="0" fontId="27" fillId="5" borderId="10" xfId="0" applyFont="1" applyFill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2" fontId="25" fillId="2" borderId="2" xfId="0" applyNumberFormat="1" applyFont="1" applyFill="1" applyBorder="1" applyAlignment="1" applyProtection="1">
      <alignment vertical="center" wrapText="1"/>
    </xf>
    <xf numFmtId="2" fontId="27" fillId="2" borderId="8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2" fontId="25" fillId="2" borderId="2" xfId="0" applyNumberFormat="1" applyFont="1" applyFill="1" applyBorder="1" applyAlignment="1">
      <alignment wrapText="1"/>
    </xf>
    <xf numFmtId="2" fontId="25" fillId="2" borderId="2" xfId="0" applyNumberFormat="1" applyFont="1" applyFill="1" applyBorder="1" applyAlignment="1">
      <alignment vertical="center" wrapText="1"/>
    </xf>
    <xf numFmtId="2" fontId="24" fillId="2" borderId="2" xfId="0" applyNumberFormat="1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2" fontId="27" fillId="6" borderId="8" xfId="0" applyNumberFormat="1" applyFont="1" applyFill="1" applyBorder="1" applyAlignment="1" applyProtection="1">
      <alignment vertical="center" wrapText="1"/>
    </xf>
    <xf numFmtId="0" fontId="25" fillId="0" borderId="2" xfId="0" applyFont="1" applyBorder="1" applyAlignment="1" applyProtection="1">
      <alignment horizontal="center" vertical="center"/>
    </xf>
    <xf numFmtId="2" fontId="25" fillId="0" borderId="2" xfId="0" applyNumberFormat="1" applyFont="1" applyFill="1" applyBorder="1" applyAlignment="1" applyProtection="1">
      <alignment vertical="center" wrapText="1"/>
    </xf>
    <xf numFmtId="0" fontId="24" fillId="0" borderId="0" xfId="0" applyFont="1" applyFill="1" applyAlignment="1"/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31" fillId="0" borderId="0" xfId="0" applyFont="1" applyAlignment="1"/>
    <xf numFmtId="4" fontId="10" fillId="5" borderId="8" xfId="0" applyNumberFormat="1" applyFont="1" applyFill="1" applyBorder="1" applyAlignment="1" applyProtection="1">
      <alignment horizontal="center" vertical="center"/>
      <protection locked="0"/>
    </xf>
    <xf numFmtId="0" fontId="34" fillId="0" borderId="8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27" fillId="4" borderId="11" xfId="0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wrapText="1"/>
    </xf>
    <xf numFmtId="0" fontId="15" fillId="0" borderId="0" xfId="0" applyFont="1" applyFill="1" applyAlignment="1"/>
    <xf numFmtId="0" fontId="25" fillId="2" borderId="2" xfId="0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vertical="center" wrapText="1"/>
    </xf>
    <xf numFmtId="2" fontId="25" fillId="0" borderId="6" xfId="0" applyNumberFormat="1" applyFont="1" applyFill="1" applyBorder="1" applyAlignment="1">
      <alignment vertical="center" wrapText="1"/>
    </xf>
    <xf numFmtId="2" fontId="25" fillId="2" borderId="8" xfId="0" applyNumberFormat="1" applyFont="1" applyFill="1" applyBorder="1" applyAlignment="1">
      <alignment vertical="center" wrapText="1"/>
    </xf>
    <xf numFmtId="0" fontId="25" fillId="0" borderId="8" xfId="0" applyFont="1" applyBorder="1" applyAlignment="1">
      <alignment horizontal="center" vertical="center"/>
    </xf>
    <xf numFmtId="4" fontId="25" fillId="0" borderId="8" xfId="0" applyNumberFormat="1" applyFont="1" applyBorder="1" applyAlignment="1" applyProtection="1">
      <alignment horizontal="center" vertical="center"/>
      <protection locked="0"/>
    </xf>
    <xf numFmtId="4" fontId="25" fillId="0" borderId="8" xfId="0" applyNumberFormat="1" applyFont="1" applyBorder="1" applyAlignment="1">
      <alignment horizontal="center" vertical="center"/>
    </xf>
    <xf numFmtId="4" fontId="25" fillId="0" borderId="9" xfId="0" applyNumberFormat="1" applyFont="1" applyBorder="1" applyAlignment="1">
      <alignment horizontal="center" vertical="center"/>
    </xf>
    <xf numFmtId="0" fontId="26" fillId="0" borderId="0" xfId="0" applyFont="1" applyAlignment="1">
      <alignment wrapText="1"/>
    </xf>
    <xf numFmtId="0" fontId="30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1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 applyProtection="1">
      <alignment horizontal="center" vertical="center"/>
    </xf>
    <xf numFmtId="0" fontId="25" fillId="2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7" applyFont="1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5" fillId="0" borderId="2" xfId="5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2" xfId="6" applyFont="1" applyBorder="1" applyAlignment="1">
      <alignment horizontal="left" vertical="center"/>
    </xf>
    <xf numFmtId="0" fontId="5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5" fillId="0" borderId="2" xfId="6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4" borderId="3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7" fillId="0" borderId="8" xfId="0" applyFont="1" applyBorder="1" applyAlignment="1">
      <alignment horizontal="center" vertical="center"/>
    </xf>
    <xf numFmtId="2" fontId="27" fillId="0" borderId="8" xfId="0" applyNumberFormat="1" applyFont="1" applyBorder="1" applyAlignment="1">
      <alignment vertical="center" wrapText="1"/>
    </xf>
    <xf numFmtId="4" fontId="27" fillId="0" borderId="8" xfId="0" applyNumberFormat="1" applyFont="1" applyBorder="1" applyAlignment="1">
      <alignment horizontal="center" vertical="center"/>
    </xf>
    <xf numFmtId="4" fontId="27" fillId="0" borderId="9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vertical="center" wrapText="1"/>
    </xf>
    <xf numFmtId="2" fontId="29" fillId="5" borderId="8" xfId="0" applyNumberFormat="1" applyFont="1" applyFill="1" applyBorder="1" applyAlignment="1">
      <alignment horizontal="center" vertical="center" wrapText="1"/>
    </xf>
    <xf numFmtId="0" fontId="27" fillId="5" borderId="8" xfId="0" applyFont="1" applyFill="1" applyBorder="1"/>
    <xf numFmtId="0" fontId="27" fillId="5" borderId="8" xfId="0" applyFont="1" applyFill="1" applyBorder="1" applyAlignment="1">
      <alignment horizontal="center" vertical="center"/>
    </xf>
    <xf numFmtId="0" fontId="27" fillId="5" borderId="9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2" fontId="25" fillId="2" borderId="12" xfId="0" applyNumberFormat="1" applyFont="1" applyFill="1" applyBorder="1" applyAlignment="1">
      <alignment vertical="center" wrapText="1"/>
    </xf>
    <xf numFmtId="2" fontId="25" fillId="2" borderId="13" xfId="0" applyNumberFormat="1" applyFont="1" applyFill="1" applyBorder="1" applyAlignment="1">
      <alignment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11" fillId="4" borderId="3" xfId="6" applyFont="1" applyFill="1" applyBorder="1" applyAlignment="1">
      <alignment horizontal="center" vertical="center"/>
    </xf>
    <xf numFmtId="0" fontId="11" fillId="4" borderId="7" xfId="6" applyFont="1" applyFill="1" applyBorder="1" applyAlignment="1">
      <alignment horizontal="center" vertical="center"/>
    </xf>
    <xf numFmtId="0" fontId="11" fillId="4" borderId="6" xfId="6" applyFont="1" applyFill="1" applyBorder="1" applyAlignment="1">
      <alignment horizontal="center" vertical="center"/>
    </xf>
    <xf numFmtId="0" fontId="36" fillId="4" borderId="2" xfId="6" applyFont="1" applyFill="1" applyBorder="1" applyAlignment="1">
      <alignment horizontal="center" vertical="center"/>
    </xf>
    <xf numFmtId="0" fontId="11" fillId="4" borderId="2" xfId="6" applyFont="1" applyFill="1" applyBorder="1" applyAlignment="1">
      <alignment horizontal="center" vertical="center"/>
    </xf>
    <xf numFmtId="0" fontId="32" fillId="4" borderId="2" xfId="6" applyFont="1" applyFill="1" applyBorder="1" applyAlignment="1">
      <alignment horizontal="center" vertical="center"/>
    </xf>
  </cellXfs>
  <cellStyles count="15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C36" sqref="C36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5" x14ac:dyDescent="0.25">
      <c r="B1" s="256" t="s">
        <v>74</v>
      </c>
      <c r="C1" s="256"/>
      <c r="D1" s="256"/>
    </row>
    <row r="2" spans="1:5" x14ac:dyDescent="0.25">
      <c r="C2" s="263"/>
      <c r="D2" s="263"/>
    </row>
    <row r="3" spans="1:5" ht="18.75" customHeight="1" x14ac:dyDescent="0.25">
      <c r="A3" s="2"/>
      <c r="B3" s="259" t="s">
        <v>172</v>
      </c>
      <c r="C3" s="260"/>
      <c r="D3" s="260"/>
    </row>
    <row r="4" spans="1:5" x14ac:dyDescent="0.25">
      <c r="B4" s="261"/>
      <c r="C4" s="261"/>
      <c r="D4" s="261"/>
    </row>
    <row r="5" spans="1:5" x14ac:dyDescent="0.25">
      <c r="C5" s="257" t="s">
        <v>52</v>
      </c>
      <c r="D5" s="258"/>
    </row>
    <row r="6" spans="1:5" x14ac:dyDescent="0.25">
      <c r="C6" s="262"/>
      <c r="D6" s="262"/>
    </row>
    <row r="7" spans="1:5" x14ac:dyDescent="0.25">
      <c r="B7" s="3" t="s">
        <v>5</v>
      </c>
      <c r="C7" s="254" t="s">
        <v>88</v>
      </c>
      <c r="D7" s="4" t="s">
        <v>89</v>
      </c>
    </row>
    <row r="8" spans="1:5" x14ac:dyDescent="0.25">
      <c r="B8" s="5"/>
      <c r="C8" s="255"/>
      <c r="D8" s="6" t="s">
        <v>90</v>
      </c>
    </row>
    <row r="9" spans="1:5" x14ac:dyDescent="0.25">
      <c r="B9" s="7">
        <v>1</v>
      </c>
      <c r="C9" s="137" t="s">
        <v>164</v>
      </c>
      <c r="D9" s="9">
        <f>' სამშენებლო'!K145</f>
        <v>0</v>
      </c>
    </row>
    <row r="10" spans="1:5" x14ac:dyDescent="0.25">
      <c r="B10" s="7">
        <v>2</v>
      </c>
      <c r="C10" s="8" t="s">
        <v>321</v>
      </c>
      <c r="D10" s="9">
        <f>სახურავი!K30</f>
        <v>0</v>
      </c>
    </row>
    <row r="11" spans="1:5" x14ac:dyDescent="0.25">
      <c r="B11" s="7">
        <v>3</v>
      </c>
      <c r="C11" s="8" t="s">
        <v>87</v>
      </c>
      <c r="D11" s="9">
        <f>'ელ. სამუშაოები სუსტი დენები '!K113</f>
        <v>0</v>
      </c>
    </row>
    <row r="12" spans="1:5" x14ac:dyDescent="0.25">
      <c r="B12" s="7">
        <v>4</v>
      </c>
      <c r="C12" s="8" t="s">
        <v>71</v>
      </c>
      <c r="D12" s="9">
        <f>სანტექნიკა!K38</f>
        <v>0</v>
      </c>
    </row>
    <row r="13" spans="1:5" x14ac:dyDescent="0.25">
      <c r="B13" s="7">
        <v>5</v>
      </c>
      <c r="C13" s="8" t="s">
        <v>72</v>
      </c>
      <c r="D13" s="9">
        <f>'ცივი ცხელი წყალი'!K33</f>
        <v>0</v>
      </c>
    </row>
    <row r="14" spans="1:5" x14ac:dyDescent="0.25">
      <c r="B14" s="10"/>
      <c r="C14" s="11" t="s">
        <v>51</v>
      </c>
      <c r="D14" s="12">
        <f>SUM(D9:D13)</f>
        <v>0</v>
      </c>
    </row>
    <row r="15" spans="1:5" x14ac:dyDescent="0.25">
      <c r="B15" s="13"/>
      <c r="C15" s="13"/>
      <c r="D15" s="14"/>
      <c r="E15" s="15"/>
    </row>
    <row r="16" spans="1:5" x14ac:dyDescent="0.25">
      <c r="B16" s="14"/>
      <c r="C16" s="13"/>
      <c r="D16" s="13"/>
    </row>
    <row r="17" spans="1:12" s="21" customFormat="1" ht="15" x14ac:dyDescent="0.25">
      <c r="A17" s="16"/>
      <c r="B17" s="17"/>
      <c r="C17" s="18"/>
      <c r="D17" s="19"/>
      <c r="E17" s="18"/>
      <c r="F17" s="16"/>
      <c r="G17" s="16"/>
      <c r="H17" s="16"/>
      <c r="I17" s="16"/>
      <c r="J17" s="16"/>
      <c r="K17" s="16"/>
      <c r="L17" s="20"/>
    </row>
    <row r="18" spans="1:12" s="21" customFormat="1" ht="15" x14ac:dyDescent="0.25">
      <c r="B18" s="22"/>
      <c r="D18" s="23"/>
      <c r="L18" s="20"/>
    </row>
    <row r="19" spans="1:12" s="21" customFormat="1" ht="15" x14ac:dyDescent="0.25">
      <c r="B19" s="22"/>
      <c r="D19" s="23"/>
      <c r="L19" s="20"/>
    </row>
    <row r="20" spans="1:12" x14ac:dyDescent="0.25">
      <c r="C20" s="15"/>
      <c r="D20" s="15"/>
      <c r="E20" s="15"/>
      <c r="F20" s="15"/>
      <c r="G20" s="15"/>
    </row>
    <row r="21" spans="1:12" s="14" customFormat="1" x14ac:dyDescent="0.25">
      <c r="C21" s="13"/>
      <c r="D21" s="13"/>
      <c r="E21" s="13"/>
      <c r="F21" s="13"/>
      <c r="G21" s="13"/>
    </row>
    <row r="22" spans="1:12" x14ac:dyDescent="0.25">
      <c r="C22" s="15"/>
      <c r="D22" s="15"/>
      <c r="E22" s="15"/>
      <c r="F22" s="15"/>
      <c r="G22" s="15"/>
    </row>
    <row r="23" spans="1:12" x14ac:dyDescent="0.25">
      <c r="C23" s="15"/>
      <c r="D23" s="15"/>
      <c r="E23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opLeftCell="A22" zoomScaleNormal="100" workbookViewId="0">
      <selection activeCell="M30" sqref="M30"/>
    </sheetView>
  </sheetViews>
  <sheetFormatPr defaultRowHeight="15" x14ac:dyDescent="0.25"/>
  <cols>
    <col min="1" max="1" width="3" style="2" bestFit="1" customWidth="1"/>
    <col min="2" max="2" width="71" style="78" customWidth="1"/>
    <col min="3" max="3" width="11.5703125" style="2" customWidth="1"/>
    <col min="4" max="4" width="8" style="79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53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66" t="s">
        <v>91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4"/>
    </row>
    <row r="2" spans="1:12" s="1" customFormat="1" ht="12.75" customHeight="1" x14ac:dyDescent="0.25">
      <c r="A2" s="2"/>
      <c r="B2" s="259" t="s">
        <v>172</v>
      </c>
      <c r="C2" s="260"/>
      <c r="D2" s="260"/>
      <c r="E2" s="199"/>
      <c r="F2" s="199"/>
      <c r="G2" s="199"/>
      <c r="H2" s="199"/>
      <c r="I2" s="199"/>
      <c r="J2" s="199"/>
      <c r="K2" s="199"/>
      <c r="L2" s="24"/>
    </row>
    <row r="3" spans="1:12" ht="12.75" x14ac:dyDescent="0.25">
      <c r="A3" s="1"/>
      <c r="B3" s="267"/>
      <c r="C3" s="267"/>
      <c r="D3" s="267"/>
      <c r="E3" s="267"/>
      <c r="F3" s="267"/>
      <c r="G3" s="1"/>
      <c r="H3" s="1"/>
      <c r="I3" s="25"/>
      <c r="L3" s="24"/>
    </row>
    <row r="4" spans="1:12" ht="12.75" x14ac:dyDescent="0.25">
      <c r="A4" s="26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68" t="s">
        <v>81</v>
      </c>
      <c r="F5" s="268"/>
      <c r="G5" s="268"/>
      <c r="H5" s="268"/>
      <c r="I5" s="30">
        <f>K145</f>
        <v>0</v>
      </c>
      <c r="J5" s="31" t="s">
        <v>93</v>
      </c>
      <c r="K5" s="27"/>
      <c r="L5" s="24"/>
    </row>
    <row r="6" spans="1:12" ht="12.75" x14ac:dyDescent="0.25">
      <c r="A6" s="32"/>
      <c r="B6" s="33" t="s">
        <v>61</v>
      </c>
      <c r="C6" s="34"/>
      <c r="D6" s="35"/>
      <c r="E6" s="269" t="s">
        <v>62</v>
      </c>
      <c r="F6" s="270"/>
      <c r="G6" s="270"/>
      <c r="H6" s="270"/>
      <c r="I6" s="270"/>
      <c r="J6" s="271"/>
      <c r="K6" s="36" t="s">
        <v>51</v>
      </c>
      <c r="L6" s="24"/>
    </row>
    <row r="7" spans="1:12" ht="30" x14ac:dyDescent="0.25">
      <c r="A7" s="37" t="s">
        <v>0</v>
      </c>
      <c r="B7" s="38" t="s">
        <v>63</v>
      </c>
      <c r="C7" s="38" t="s">
        <v>64</v>
      </c>
      <c r="D7" s="38" t="s">
        <v>65</v>
      </c>
      <c r="E7" s="264" t="s">
        <v>92</v>
      </c>
      <c r="F7" s="265"/>
      <c r="G7" s="264" t="s">
        <v>85</v>
      </c>
      <c r="H7" s="265"/>
      <c r="I7" s="264" t="s">
        <v>86</v>
      </c>
      <c r="J7" s="265"/>
      <c r="K7" s="36"/>
      <c r="L7" s="24"/>
    </row>
    <row r="8" spans="1:12" x14ac:dyDescent="0.25">
      <c r="A8" s="39"/>
      <c r="B8" s="40"/>
      <c r="C8" s="41"/>
      <c r="D8" s="41"/>
      <c r="E8" s="42" t="s">
        <v>66</v>
      </c>
      <c r="F8" s="42" t="s">
        <v>67</v>
      </c>
      <c r="G8" s="42" t="s">
        <v>66</v>
      </c>
      <c r="H8" s="42" t="s">
        <v>67</v>
      </c>
      <c r="I8" s="42" t="s">
        <v>66</v>
      </c>
      <c r="J8" s="42" t="s">
        <v>67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62" customFormat="1" ht="12.75" x14ac:dyDescent="0.25">
      <c r="A10" s="150"/>
      <c r="B10" s="151" t="s">
        <v>17</v>
      </c>
      <c r="C10" s="159"/>
      <c r="D10" s="159"/>
      <c r="E10" s="159"/>
      <c r="F10" s="152"/>
      <c r="G10" s="152"/>
      <c r="H10" s="160"/>
      <c r="I10" s="152"/>
      <c r="J10" s="160"/>
      <c r="K10" s="161"/>
      <c r="L10" s="142"/>
    </row>
    <row r="11" spans="1:12" s="1" customFormat="1" ht="12.75" x14ac:dyDescent="0.25">
      <c r="A11" s="47">
        <v>1</v>
      </c>
      <c r="B11" s="126" t="s">
        <v>96</v>
      </c>
      <c r="C11" s="47" t="s">
        <v>15</v>
      </c>
      <c r="D11" s="214">
        <v>495</v>
      </c>
      <c r="E11" s="127">
        <v>0</v>
      </c>
      <c r="F11" s="128">
        <f t="shared" ref="F11:F48" si="0">E11*D11</f>
        <v>0</v>
      </c>
      <c r="G11" s="127">
        <v>0</v>
      </c>
      <c r="H11" s="128">
        <f t="shared" ref="H11:H48" si="1">G11*D11</f>
        <v>0</v>
      </c>
      <c r="I11" s="127">
        <v>0</v>
      </c>
      <c r="J11" s="129">
        <f t="shared" ref="J11:J48" si="2">I11*D11</f>
        <v>0</v>
      </c>
      <c r="K11" s="128">
        <f t="shared" ref="K11:K48" si="3">F11+H11+J11</f>
        <v>0</v>
      </c>
      <c r="L11" s="24"/>
    </row>
    <row r="12" spans="1:12" s="1" customFormat="1" ht="25.5" x14ac:dyDescent="0.25">
      <c r="A12" s="47">
        <v>2</v>
      </c>
      <c r="B12" s="126" t="s">
        <v>107</v>
      </c>
      <c r="C12" s="47" t="s">
        <v>15</v>
      </c>
      <c r="D12" s="214">
        <v>495</v>
      </c>
      <c r="E12" s="127">
        <v>0</v>
      </c>
      <c r="F12" s="128">
        <f t="shared" si="0"/>
        <v>0</v>
      </c>
      <c r="G12" s="127">
        <v>0</v>
      </c>
      <c r="H12" s="128">
        <f t="shared" si="1"/>
        <v>0</v>
      </c>
      <c r="I12" s="127">
        <v>0</v>
      </c>
      <c r="J12" s="129">
        <f t="shared" si="2"/>
        <v>0</v>
      </c>
      <c r="K12" s="128">
        <f t="shared" si="3"/>
        <v>0</v>
      </c>
      <c r="L12" s="24"/>
    </row>
    <row r="13" spans="1:12" s="1" customFormat="1" ht="25.5" x14ac:dyDescent="0.25">
      <c r="A13" s="47">
        <v>3</v>
      </c>
      <c r="B13" s="126" t="s">
        <v>173</v>
      </c>
      <c r="C13" s="47" t="s">
        <v>15</v>
      </c>
      <c r="D13" s="214">
        <v>118</v>
      </c>
      <c r="E13" s="127">
        <v>0</v>
      </c>
      <c r="F13" s="128">
        <f t="shared" ref="F13:F17" si="4">E13*D13</f>
        <v>0</v>
      </c>
      <c r="G13" s="127">
        <v>0</v>
      </c>
      <c r="H13" s="128">
        <f t="shared" ref="H13:H17" si="5">G13*D13</f>
        <v>0</v>
      </c>
      <c r="I13" s="127">
        <v>0</v>
      </c>
      <c r="J13" s="129">
        <f t="shared" ref="J13:J17" si="6">I13*D13</f>
        <v>0</v>
      </c>
      <c r="K13" s="128">
        <f t="shared" ref="K13:K17" si="7">F13+H13+J13</f>
        <v>0</v>
      </c>
      <c r="L13" s="24"/>
    </row>
    <row r="14" spans="1:12" s="1" customFormat="1" ht="25.5" x14ac:dyDescent="0.25">
      <c r="A14" s="47">
        <v>4</v>
      </c>
      <c r="B14" s="126" t="s">
        <v>174</v>
      </c>
      <c r="C14" s="47" t="s">
        <v>15</v>
      </c>
      <c r="D14" s="214">
        <v>130</v>
      </c>
      <c r="E14" s="127">
        <v>0</v>
      </c>
      <c r="F14" s="128">
        <f t="shared" si="4"/>
        <v>0</v>
      </c>
      <c r="G14" s="127">
        <v>0</v>
      </c>
      <c r="H14" s="128">
        <f t="shared" si="5"/>
        <v>0</v>
      </c>
      <c r="I14" s="127">
        <v>0</v>
      </c>
      <c r="J14" s="129">
        <f t="shared" si="6"/>
        <v>0</v>
      </c>
      <c r="K14" s="128">
        <f t="shared" si="7"/>
        <v>0</v>
      </c>
      <c r="L14" s="24"/>
    </row>
    <row r="15" spans="1:12" s="1" customFormat="1" ht="12.75" x14ac:dyDescent="0.25">
      <c r="A15" s="47">
        <v>5</v>
      </c>
      <c r="B15" s="126" t="s">
        <v>188</v>
      </c>
      <c r="C15" s="47" t="s">
        <v>15</v>
      </c>
      <c r="D15" s="214">
        <v>45</v>
      </c>
      <c r="E15" s="127">
        <v>0</v>
      </c>
      <c r="F15" s="128">
        <f t="shared" si="4"/>
        <v>0</v>
      </c>
      <c r="G15" s="127">
        <v>0</v>
      </c>
      <c r="H15" s="128">
        <f t="shared" si="5"/>
        <v>0</v>
      </c>
      <c r="I15" s="127">
        <v>0</v>
      </c>
      <c r="J15" s="129">
        <f t="shared" si="6"/>
        <v>0</v>
      </c>
      <c r="K15" s="128">
        <f t="shared" si="7"/>
        <v>0</v>
      </c>
      <c r="L15" s="24"/>
    </row>
    <row r="16" spans="1:12" s="1" customFormat="1" ht="12.75" x14ac:dyDescent="0.25">
      <c r="A16" s="47">
        <v>6</v>
      </c>
      <c r="B16" s="126" t="s">
        <v>175</v>
      </c>
      <c r="C16" s="47" t="s">
        <v>15</v>
      </c>
      <c r="D16" s="214">
        <v>70</v>
      </c>
      <c r="E16" s="127">
        <v>0</v>
      </c>
      <c r="F16" s="128">
        <f t="shared" ref="F16" si="8">E16*D16</f>
        <v>0</v>
      </c>
      <c r="G16" s="127">
        <v>0</v>
      </c>
      <c r="H16" s="128">
        <f t="shared" ref="H16" si="9">G16*D16</f>
        <v>0</v>
      </c>
      <c r="I16" s="127">
        <v>0</v>
      </c>
      <c r="J16" s="129">
        <f t="shared" ref="J16" si="10">I16*D16</f>
        <v>0</v>
      </c>
      <c r="K16" s="128">
        <f t="shared" ref="K16" si="11">F16+H16+J16</f>
        <v>0</v>
      </c>
      <c r="L16" s="24"/>
    </row>
    <row r="17" spans="1:12" s="1" customFormat="1" ht="12.75" x14ac:dyDescent="0.25">
      <c r="A17" s="47">
        <v>7</v>
      </c>
      <c r="B17" s="126" t="s">
        <v>176</v>
      </c>
      <c r="C17" s="47" t="s">
        <v>97</v>
      </c>
      <c r="D17" s="214">
        <v>38.5</v>
      </c>
      <c r="E17" s="127">
        <v>0</v>
      </c>
      <c r="F17" s="128">
        <f t="shared" si="4"/>
        <v>0</v>
      </c>
      <c r="G17" s="127">
        <v>0</v>
      </c>
      <c r="H17" s="128">
        <f t="shared" si="5"/>
        <v>0</v>
      </c>
      <c r="I17" s="127">
        <v>0</v>
      </c>
      <c r="J17" s="129">
        <f t="shared" si="6"/>
        <v>0</v>
      </c>
      <c r="K17" s="128">
        <f t="shared" si="7"/>
        <v>0</v>
      </c>
      <c r="L17" s="24"/>
    </row>
    <row r="18" spans="1:12" s="1" customFormat="1" ht="12.75" x14ac:dyDescent="0.25">
      <c r="A18" s="47">
        <v>8</v>
      </c>
      <c r="B18" s="126" t="s">
        <v>102</v>
      </c>
      <c r="C18" s="47" t="s">
        <v>15</v>
      </c>
      <c r="D18" s="214">
        <v>151</v>
      </c>
      <c r="E18" s="127">
        <v>0</v>
      </c>
      <c r="F18" s="128">
        <f t="shared" si="0"/>
        <v>0</v>
      </c>
      <c r="G18" s="127">
        <v>0</v>
      </c>
      <c r="H18" s="128">
        <f t="shared" si="1"/>
        <v>0</v>
      </c>
      <c r="I18" s="127">
        <v>0</v>
      </c>
      <c r="J18" s="129">
        <f t="shared" si="2"/>
        <v>0</v>
      </c>
      <c r="K18" s="128">
        <f t="shared" si="3"/>
        <v>0</v>
      </c>
      <c r="L18" s="24"/>
    </row>
    <row r="19" spans="1:12" s="1" customFormat="1" ht="12.75" x14ac:dyDescent="0.25">
      <c r="A19" s="47">
        <v>9</v>
      </c>
      <c r="B19" s="126" t="s">
        <v>108</v>
      </c>
      <c r="C19" s="47" t="s">
        <v>15</v>
      </c>
      <c r="D19" s="214">
        <v>1182</v>
      </c>
      <c r="E19" s="127">
        <v>0</v>
      </c>
      <c r="F19" s="128">
        <f t="shared" si="0"/>
        <v>0</v>
      </c>
      <c r="G19" s="127">
        <v>0</v>
      </c>
      <c r="H19" s="128">
        <f t="shared" si="1"/>
        <v>0</v>
      </c>
      <c r="I19" s="127">
        <v>0</v>
      </c>
      <c r="J19" s="129">
        <f t="shared" si="2"/>
        <v>0</v>
      </c>
      <c r="K19" s="128">
        <f t="shared" si="3"/>
        <v>0</v>
      </c>
      <c r="L19" s="24"/>
    </row>
    <row r="20" spans="1:12" s="130" customFormat="1" ht="12.75" x14ac:dyDescent="0.25">
      <c r="A20" s="47">
        <v>10</v>
      </c>
      <c r="B20" s="175" t="s">
        <v>177</v>
      </c>
      <c r="C20" s="138" t="s">
        <v>15</v>
      </c>
      <c r="D20" s="220">
        <v>352</v>
      </c>
      <c r="E20" s="139">
        <v>0</v>
      </c>
      <c r="F20" s="140">
        <f>E20*D20</f>
        <v>0</v>
      </c>
      <c r="G20" s="139">
        <v>0</v>
      </c>
      <c r="H20" s="140">
        <f>G20*D20</f>
        <v>0</v>
      </c>
      <c r="I20" s="139">
        <v>0</v>
      </c>
      <c r="J20" s="141">
        <f>I20*D20</f>
        <v>0</v>
      </c>
      <c r="K20" s="140">
        <f>F20+H20+J20</f>
        <v>0</v>
      </c>
      <c r="L20" s="142"/>
    </row>
    <row r="21" spans="1:12" s="1" customFormat="1" ht="25.5" x14ac:dyDescent="0.25">
      <c r="A21" s="47">
        <v>11</v>
      </c>
      <c r="B21" s="126" t="s">
        <v>333</v>
      </c>
      <c r="C21" s="47" t="s">
        <v>15</v>
      </c>
      <c r="D21" s="214">
        <v>114</v>
      </c>
      <c r="E21" s="127">
        <v>0</v>
      </c>
      <c r="F21" s="128">
        <f t="shared" si="0"/>
        <v>0</v>
      </c>
      <c r="G21" s="127">
        <v>0</v>
      </c>
      <c r="H21" s="128">
        <f t="shared" si="1"/>
        <v>0</v>
      </c>
      <c r="I21" s="127">
        <v>0</v>
      </c>
      <c r="J21" s="129">
        <f t="shared" si="2"/>
        <v>0</v>
      </c>
      <c r="K21" s="128">
        <f t="shared" si="3"/>
        <v>0</v>
      </c>
      <c r="L21" s="24"/>
    </row>
    <row r="22" spans="1:12" s="1" customFormat="1" ht="12.75" x14ac:dyDescent="0.25">
      <c r="A22" s="47">
        <v>12</v>
      </c>
      <c r="B22" s="126" t="s">
        <v>178</v>
      </c>
      <c r="C22" s="47" t="s">
        <v>15</v>
      </c>
      <c r="D22" s="214">
        <v>70</v>
      </c>
      <c r="E22" s="127">
        <v>0</v>
      </c>
      <c r="F22" s="128">
        <f t="shared" ref="F22" si="12">E22*D22</f>
        <v>0</v>
      </c>
      <c r="G22" s="127">
        <v>0</v>
      </c>
      <c r="H22" s="128">
        <f t="shared" ref="H22" si="13">G22*D22</f>
        <v>0</v>
      </c>
      <c r="I22" s="127">
        <v>0</v>
      </c>
      <c r="J22" s="129">
        <f t="shared" ref="J22" si="14">I22*D22</f>
        <v>0</v>
      </c>
      <c r="K22" s="128">
        <f t="shared" ref="K22" si="15">F22+H22+J22</f>
        <v>0</v>
      </c>
      <c r="L22" s="24"/>
    </row>
    <row r="23" spans="1:12" s="1" customFormat="1" ht="12.75" x14ac:dyDescent="0.25">
      <c r="A23" s="47">
        <v>13</v>
      </c>
      <c r="B23" s="126" t="s">
        <v>179</v>
      </c>
      <c r="C23" s="47" t="s">
        <v>15</v>
      </c>
      <c r="D23" s="214">
        <v>152</v>
      </c>
      <c r="E23" s="127">
        <v>0</v>
      </c>
      <c r="F23" s="128">
        <f t="shared" si="0"/>
        <v>0</v>
      </c>
      <c r="G23" s="127">
        <v>0</v>
      </c>
      <c r="H23" s="128">
        <f t="shared" si="1"/>
        <v>0</v>
      </c>
      <c r="I23" s="127">
        <v>0</v>
      </c>
      <c r="J23" s="129">
        <f t="shared" si="2"/>
        <v>0</v>
      </c>
      <c r="K23" s="128">
        <f t="shared" si="3"/>
        <v>0</v>
      </c>
      <c r="L23" s="24"/>
    </row>
    <row r="24" spans="1:12" s="1" customFormat="1" ht="12.75" x14ac:dyDescent="0.25">
      <c r="A24" s="47">
        <v>14</v>
      </c>
      <c r="B24" s="126" t="s">
        <v>180</v>
      </c>
      <c r="C24" s="47" t="s">
        <v>15</v>
      </c>
      <c r="D24" s="214">
        <v>37</v>
      </c>
      <c r="E24" s="127">
        <v>0</v>
      </c>
      <c r="F24" s="128">
        <f t="shared" si="0"/>
        <v>0</v>
      </c>
      <c r="G24" s="127">
        <v>0</v>
      </c>
      <c r="H24" s="128">
        <f t="shared" si="1"/>
        <v>0</v>
      </c>
      <c r="I24" s="127">
        <v>0</v>
      </c>
      <c r="J24" s="129">
        <f t="shared" si="2"/>
        <v>0</v>
      </c>
      <c r="K24" s="128">
        <f t="shared" si="3"/>
        <v>0</v>
      </c>
      <c r="L24" s="24"/>
    </row>
    <row r="25" spans="1:12" s="1" customFormat="1" ht="12.75" x14ac:dyDescent="0.25">
      <c r="A25" s="47">
        <v>15</v>
      </c>
      <c r="B25" s="126" t="s">
        <v>181</v>
      </c>
      <c r="C25" s="47" t="s">
        <v>15</v>
      </c>
      <c r="D25" s="214">
        <v>133</v>
      </c>
      <c r="E25" s="127">
        <v>0</v>
      </c>
      <c r="F25" s="128">
        <f>E25*D25</f>
        <v>0</v>
      </c>
      <c r="G25" s="127">
        <v>0</v>
      </c>
      <c r="H25" s="128">
        <f>G25*D25</f>
        <v>0</v>
      </c>
      <c r="I25" s="127">
        <v>0</v>
      </c>
      <c r="J25" s="129">
        <f>I25*D25</f>
        <v>0</v>
      </c>
      <c r="K25" s="128">
        <f>F25+H25+J25</f>
        <v>0</v>
      </c>
      <c r="L25" s="24"/>
    </row>
    <row r="26" spans="1:12" s="1" customFormat="1" ht="12.75" x14ac:dyDescent="0.25">
      <c r="A26" s="47">
        <v>16</v>
      </c>
      <c r="B26" s="126" t="s">
        <v>182</v>
      </c>
      <c r="C26" s="47" t="s">
        <v>15</v>
      </c>
      <c r="D26" s="214">
        <v>14</v>
      </c>
      <c r="E26" s="127">
        <v>0</v>
      </c>
      <c r="F26" s="128">
        <f>E26*D26</f>
        <v>0</v>
      </c>
      <c r="G26" s="127">
        <v>0</v>
      </c>
      <c r="H26" s="128">
        <f>G26*D26</f>
        <v>0</v>
      </c>
      <c r="I26" s="127">
        <v>0</v>
      </c>
      <c r="J26" s="129">
        <f>I26*D26</f>
        <v>0</v>
      </c>
      <c r="K26" s="128">
        <f>F26+H26+J26</f>
        <v>0</v>
      </c>
      <c r="L26" s="24"/>
    </row>
    <row r="27" spans="1:12" s="1" customFormat="1" ht="12.75" x14ac:dyDescent="0.25">
      <c r="A27" s="47">
        <v>17</v>
      </c>
      <c r="B27" s="126" t="s">
        <v>109</v>
      </c>
      <c r="C27" s="47" t="s">
        <v>6</v>
      </c>
      <c r="D27" s="214">
        <v>26</v>
      </c>
      <c r="E27" s="127">
        <v>0</v>
      </c>
      <c r="F27" s="128">
        <f t="shared" ref="F27" si="16">E27*D27</f>
        <v>0</v>
      </c>
      <c r="G27" s="127">
        <v>0</v>
      </c>
      <c r="H27" s="128">
        <f t="shared" ref="H27" si="17">G27*D27</f>
        <v>0</v>
      </c>
      <c r="I27" s="127">
        <v>0</v>
      </c>
      <c r="J27" s="129">
        <f t="shared" ref="J27" si="18">I27*D27</f>
        <v>0</v>
      </c>
      <c r="K27" s="128">
        <f t="shared" ref="K27" si="19">F27+H27+J27</f>
        <v>0</v>
      </c>
      <c r="L27" s="24"/>
    </row>
    <row r="28" spans="1:12" s="1" customFormat="1" ht="12.75" x14ac:dyDescent="0.25">
      <c r="A28" s="47">
        <v>18</v>
      </c>
      <c r="B28" s="126" t="s">
        <v>183</v>
      </c>
      <c r="C28" s="47" t="s">
        <v>6</v>
      </c>
      <c r="D28" s="214">
        <v>1</v>
      </c>
      <c r="E28" s="127">
        <v>0</v>
      </c>
      <c r="F28" s="128">
        <f t="shared" si="0"/>
        <v>0</v>
      </c>
      <c r="G28" s="127">
        <v>0</v>
      </c>
      <c r="H28" s="128">
        <f t="shared" si="1"/>
        <v>0</v>
      </c>
      <c r="I28" s="127">
        <v>0</v>
      </c>
      <c r="J28" s="129">
        <f t="shared" si="2"/>
        <v>0</v>
      </c>
      <c r="K28" s="128">
        <f t="shared" si="3"/>
        <v>0</v>
      </c>
      <c r="L28" s="24"/>
    </row>
    <row r="29" spans="1:12" s="1" customFormat="1" ht="12.75" x14ac:dyDescent="0.25">
      <c r="A29" s="47">
        <v>19</v>
      </c>
      <c r="B29" s="126" t="s">
        <v>110</v>
      </c>
      <c r="C29" s="47" t="s">
        <v>6</v>
      </c>
      <c r="D29" s="214">
        <v>1</v>
      </c>
      <c r="E29" s="127">
        <v>0</v>
      </c>
      <c r="F29" s="128">
        <f t="shared" si="0"/>
        <v>0</v>
      </c>
      <c r="G29" s="127">
        <v>0</v>
      </c>
      <c r="H29" s="128">
        <f t="shared" si="1"/>
        <v>0</v>
      </c>
      <c r="I29" s="127">
        <v>0</v>
      </c>
      <c r="J29" s="129">
        <f t="shared" si="2"/>
        <v>0</v>
      </c>
      <c r="K29" s="128">
        <f t="shared" si="3"/>
        <v>0</v>
      </c>
      <c r="L29" s="24"/>
    </row>
    <row r="30" spans="1:12" s="1" customFormat="1" ht="12.75" x14ac:dyDescent="0.25">
      <c r="A30" s="47">
        <v>20</v>
      </c>
      <c r="B30" s="126" t="s">
        <v>184</v>
      </c>
      <c r="C30" s="47" t="s">
        <v>6</v>
      </c>
      <c r="D30" s="214">
        <v>2</v>
      </c>
      <c r="E30" s="127">
        <v>0</v>
      </c>
      <c r="F30" s="128">
        <f t="shared" si="0"/>
        <v>0</v>
      </c>
      <c r="G30" s="127">
        <v>0</v>
      </c>
      <c r="H30" s="128">
        <f t="shared" si="1"/>
        <v>0</v>
      </c>
      <c r="I30" s="127">
        <v>0</v>
      </c>
      <c r="J30" s="129">
        <f t="shared" si="2"/>
        <v>0</v>
      </c>
      <c r="K30" s="128">
        <f t="shared" si="3"/>
        <v>0</v>
      </c>
      <c r="L30" s="24"/>
    </row>
    <row r="31" spans="1:12" s="130" customFormat="1" ht="12.75" x14ac:dyDescent="0.25">
      <c r="A31" s="47">
        <v>21</v>
      </c>
      <c r="B31" s="175" t="s">
        <v>113</v>
      </c>
      <c r="C31" s="138" t="s">
        <v>6</v>
      </c>
      <c r="D31" s="214">
        <v>2</v>
      </c>
      <c r="E31" s="139">
        <v>0</v>
      </c>
      <c r="F31" s="140">
        <f>E31*D31</f>
        <v>0</v>
      </c>
      <c r="G31" s="139">
        <v>0</v>
      </c>
      <c r="H31" s="140">
        <f>G31*D31</f>
        <v>0</v>
      </c>
      <c r="I31" s="139">
        <v>0</v>
      </c>
      <c r="J31" s="141">
        <f>I31*D31</f>
        <v>0</v>
      </c>
      <c r="K31" s="140">
        <f>F31+H31+J31</f>
        <v>0</v>
      </c>
      <c r="L31" s="142"/>
    </row>
    <row r="32" spans="1:12" s="130" customFormat="1" ht="12.75" x14ac:dyDescent="0.25">
      <c r="A32" s="47">
        <v>22</v>
      </c>
      <c r="B32" s="175" t="s">
        <v>114</v>
      </c>
      <c r="C32" s="138" t="s">
        <v>6</v>
      </c>
      <c r="D32" s="214">
        <v>2</v>
      </c>
      <c r="E32" s="139">
        <v>0</v>
      </c>
      <c r="F32" s="140">
        <f>E32*D32</f>
        <v>0</v>
      </c>
      <c r="G32" s="139">
        <v>0</v>
      </c>
      <c r="H32" s="140">
        <f>G32*D32</f>
        <v>0</v>
      </c>
      <c r="I32" s="139">
        <v>0</v>
      </c>
      <c r="J32" s="141">
        <f>I32*D32</f>
        <v>0</v>
      </c>
      <c r="K32" s="140">
        <f>F32+H32+J32</f>
        <v>0</v>
      </c>
      <c r="L32" s="142"/>
    </row>
    <row r="33" spans="1:12" s="1" customFormat="1" ht="12.75" x14ac:dyDescent="0.25">
      <c r="A33" s="47">
        <v>23</v>
      </c>
      <c r="B33" s="126" t="s">
        <v>185</v>
      </c>
      <c r="C33" s="47" t="s">
        <v>6</v>
      </c>
      <c r="D33" s="214">
        <v>7</v>
      </c>
      <c r="E33" s="127">
        <v>0</v>
      </c>
      <c r="F33" s="128">
        <f t="shared" ref="F33:F34" si="20">E33*D33</f>
        <v>0</v>
      </c>
      <c r="G33" s="127">
        <v>0</v>
      </c>
      <c r="H33" s="128">
        <f t="shared" ref="H33:H34" si="21">G33*D33</f>
        <v>0</v>
      </c>
      <c r="I33" s="127">
        <v>0</v>
      </c>
      <c r="J33" s="129">
        <f t="shared" ref="J33:J34" si="22">I33*D33</f>
        <v>0</v>
      </c>
      <c r="K33" s="128">
        <f t="shared" ref="K33:K34" si="23">F33+H33+J33</f>
        <v>0</v>
      </c>
      <c r="L33" s="24"/>
    </row>
    <row r="34" spans="1:12" s="1" customFormat="1" ht="12.75" x14ac:dyDescent="0.25">
      <c r="A34" s="47">
        <v>24</v>
      </c>
      <c r="B34" s="126" t="s">
        <v>186</v>
      </c>
      <c r="C34" s="47" t="s">
        <v>6</v>
      </c>
      <c r="D34" s="214">
        <v>4</v>
      </c>
      <c r="E34" s="127">
        <v>0</v>
      </c>
      <c r="F34" s="128">
        <f t="shared" si="20"/>
        <v>0</v>
      </c>
      <c r="G34" s="127">
        <v>0</v>
      </c>
      <c r="H34" s="128">
        <f t="shared" si="21"/>
        <v>0</v>
      </c>
      <c r="I34" s="127">
        <v>0</v>
      </c>
      <c r="J34" s="129">
        <f t="shared" si="22"/>
        <v>0</v>
      </c>
      <c r="K34" s="128">
        <f t="shared" si="23"/>
        <v>0</v>
      </c>
      <c r="L34" s="24"/>
    </row>
    <row r="35" spans="1:12" s="1" customFormat="1" ht="12.75" x14ac:dyDescent="0.25">
      <c r="A35" s="47">
        <v>25</v>
      </c>
      <c r="B35" s="176" t="s">
        <v>125</v>
      </c>
      <c r="C35" s="143" t="s">
        <v>15</v>
      </c>
      <c r="D35" s="219">
        <v>33</v>
      </c>
      <c r="E35" s="144">
        <v>0</v>
      </c>
      <c r="F35" s="145">
        <f t="shared" ref="F35" si="24">E35*D35</f>
        <v>0</v>
      </c>
      <c r="G35" s="144">
        <v>0</v>
      </c>
      <c r="H35" s="145">
        <f t="shared" ref="H35" si="25">G35*D35</f>
        <v>0</v>
      </c>
      <c r="I35" s="144">
        <v>0</v>
      </c>
      <c r="J35" s="146">
        <f t="shared" ref="J35" si="26">I35*D35</f>
        <v>0</v>
      </c>
      <c r="K35" s="145">
        <f t="shared" ref="K35" si="27">F35+H35+J35</f>
        <v>0</v>
      </c>
      <c r="L35" s="142"/>
    </row>
    <row r="36" spans="1:12" s="130" customFormat="1" ht="12.75" x14ac:dyDescent="0.25">
      <c r="A36" s="47">
        <v>26</v>
      </c>
      <c r="B36" s="175" t="s">
        <v>187</v>
      </c>
      <c r="C36" s="138" t="s">
        <v>15</v>
      </c>
      <c r="D36" s="220">
        <v>1125</v>
      </c>
      <c r="E36" s="139">
        <v>0</v>
      </c>
      <c r="F36" s="140">
        <f>E36*D36</f>
        <v>0</v>
      </c>
      <c r="G36" s="139">
        <v>0</v>
      </c>
      <c r="H36" s="140">
        <f>G36*D36</f>
        <v>0</v>
      </c>
      <c r="I36" s="139">
        <v>0</v>
      </c>
      <c r="J36" s="141">
        <f>I36*D36</f>
        <v>0</v>
      </c>
      <c r="K36" s="140">
        <f>F36+H36+J36</f>
        <v>0</v>
      </c>
      <c r="L36" s="142"/>
    </row>
    <row r="37" spans="1:12" s="130" customFormat="1" ht="12.75" x14ac:dyDescent="0.25">
      <c r="A37" s="47">
        <v>27</v>
      </c>
      <c r="B37" s="175" t="s">
        <v>328</v>
      </c>
      <c r="C37" s="138" t="s">
        <v>15</v>
      </c>
      <c r="D37" s="220">
        <v>33</v>
      </c>
      <c r="E37" s="139">
        <v>0</v>
      </c>
      <c r="F37" s="140">
        <f>E37*D37</f>
        <v>0</v>
      </c>
      <c r="G37" s="139">
        <v>0</v>
      </c>
      <c r="H37" s="140">
        <f>G37*D37</f>
        <v>0</v>
      </c>
      <c r="I37" s="139">
        <v>0</v>
      </c>
      <c r="J37" s="141">
        <f>I37*D37</f>
        <v>0</v>
      </c>
      <c r="K37" s="140">
        <f>F37+H37+J37</f>
        <v>0</v>
      </c>
      <c r="L37" s="142"/>
    </row>
    <row r="38" spans="1:12" s="130" customFormat="1" ht="25.5" x14ac:dyDescent="0.25">
      <c r="A38" s="47">
        <v>28</v>
      </c>
      <c r="B38" s="175" t="s">
        <v>189</v>
      </c>
      <c r="C38" s="138" t="s">
        <v>15</v>
      </c>
      <c r="D38" s="214">
        <v>425</v>
      </c>
      <c r="E38" s="139">
        <v>0</v>
      </c>
      <c r="F38" s="140">
        <f t="shared" ref="F38:F40" si="28">E38*D38</f>
        <v>0</v>
      </c>
      <c r="G38" s="139">
        <v>0</v>
      </c>
      <c r="H38" s="140">
        <f t="shared" ref="H38:H40" si="29">G38*D38</f>
        <v>0</v>
      </c>
      <c r="I38" s="139">
        <v>0</v>
      </c>
      <c r="J38" s="141">
        <f t="shared" ref="J38:J40" si="30">I38*D38</f>
        <v>0</v>
      </c>
      <c r="K38" s="140">
        <f t="shared" ref="K38:K40" si="31">F38+H38+J38</f>
        <v>0</v>
      </c>
      <c r="L38" s="142"/>
    </row>
    <row r="39" spans="1:12" s="130" customFormat="1" ht="12.75" x14ac:dyDescent="0.25">
      <c r="A39" s="47">
        <v>29</v>
      </c>
      <c r="B39" s="175" t="s">
        <v>111</v>
      </c>
      <c r="C39" s="138" t="s">
        <v>15</v>
      </c>
      <c r="D39" s="220">
        <v>5</v>
      </c>
      <c r="E39" s="139">
        <v>0</v>
      </c>
      <c r="F39" s="140">
        <f t="shared" si="28"/>
        <v>0</v>
      </c>
      <c r="G39" s="139">
        <v>0</v>
      </c>
      <c r="H39" s="140">
        <f t="shared" si="29"/>
        <v>0</v>
      </c>
      <c r="I39" s="139">
        <v>0</v>
      </c>
      <c r="J39" s="141">
        <f t="shared" si="30"/>
        <v>0</v>
      </c>
      <c r="K39" s="140">
        <f t="shared" si="31"/>
        <v>0</v>
      </c>
      <c r="L39" s="142"/>
    </row>
    <row r="40" spans="1:12" s="130" customFormat="1" ht="12.75" x14ac:dyDescent="0.25">
      <c r="A40" s="47">
        <v>30</v>
      </c>
      <c r="B40" s="175" t="s">
        <v>190</v>
      </c>
      <c r="C40" s="138" t="s">
        <v>15</v>
      </c>
      <c r="D40" s="220">
        <v>494</v>
      </c>
      <c r="E40" s="139">
        <v>0</v>
      </c>
      <c r="F40" s="140">
        <f t="shared" si="28"/>
        <v>0</v>
      </c>
      <c r="G40" s="139">
        <v>0</v>
      </c>
      <c r="H40" s="140">
        <f t="shared" si="29"/>
        <v>0</v>
      </c>
      <c r="I40" s="139">
        <v>0</v>
      </c>
      <c r="J40" s="141">
        <f t="shared" si="30"/>
        <v>0</v>
      </c>
      <c r="K40" s="140">
        <f t="shared" si="31"/>
        <v>0</v>
      </c>
      <c r="L40" s="142"/>
    </row>
    <row r="41" spans="1:12" s="130" customFormat="1" ht="12.75" x14ac:dyDescent="0.25">
      <c r="A41" s="47">
        <v>31</v>
      </c>
      <c r="B41" s="175" t="s">
        <v>194</v>
      </c>
      <c r="C41" s="138" t="s">
        <v>15</v>
      </c>
      <c r="D41" s="214">
        <v>147</v>
      </c>
      <c r="E41" s="139">
        <v>0</v>
      </c>
      <c r="F41" s="140">
        <f t="shared" ref="F41:F45" si="32">E41*D41</f>
        <v>0</v>
      </c>
      <c r="G41" s="139">
        <v>0</v>
      </c>
      <c r="H41" s="140">
        <f t="shared" ref="H41:H45" si="33">G41*D41</f>
        <v>0</v>
      </c>
      <c r="I41" s="139">
        <v>0</v>
      </c>
      <c r="J41" s="141">
        <f t="shared" ref="J41:J45" si="34">I41*D41</f>
        <v>0</v>
      </c>
      <c r="K41" s="140">
        <f t="shared" ref="K41:K45" si="35">F41+H41+J41</f>
        <v>0</v>
      </c>
      <c r="L41" s="142"/>
    </row>
    <row r="42" spans="1:12" s="130" customFormat="1" ht="12.75" x14ac:dyDescent="0.25">
      <c r="A42" s="47">
        <v>32</v>
      </c>
      <c r="B42" s="175" t="s">
        <v>191</v>
      </c>
      <c r="C42" s="138" t="s">
        <v>15</v>
      </c>
      <c r="D42" s="214">
        <v>30</v>
      </c>
      <c r="E42" s="139">
        <v>0</v>
      </c>
      <c r="F42" s="140">
        <f t="shared" ref="F42:F43" si="36">E42*D42</f>
        <v>0</v>
      </c>
      <c r="G42" s="139">
        <v>0</v>
      </c>
      <c r="H42" s="140">
        <f t="shared" ref="H42:H43" si="37">G42*D42</f>
        <v>0</v>
      </c>
      <c r="I42" s="139">
        <v>0</v>
      </c>
      <c r="J42" s="141">
        <f t="shared" ref="J42:J43" si="38">I42*D42</f>
        <v>0</v>
      </c>
      <c r="K42" s="140">
        <f t="shared" ref="K42:K43" si="39">F42+H42+J42</f>
        <v>0</v>
      </c>
      <c r="L42" s="142"/>
    </row>
    <row r="43" spans="1:12" s="130" customFormat="1" ht="12.75" x14ac:dyDescent="0.25">
      <c r="A43" s="47">
        <v>33</v>
      </c>
      <c r="B43" s="175" t="s">
        <v>192</v>
      </c>
      <c r="C43" s="138" t="s">
        <v>15</v>
      </c>
      <c r="D43" s="214">
        <v>12</v>
      </c>
      <c r="E43" s="139">
        <v>0</v>
      </c>
      <c r="F43" s="140">
        <f t="shared" si="36"/>
        <v>0</v>
      </c>
      <c r="G43" s="139">
        <v>0</v>
      </c>
      <c r="H43" s="140">
        <f t="shared" si="37"/>
        <v>0</v>
      </c>
      <c r="I43" s="139">
        <v>0</v>
      </c>
      <c r="J43" s="141">
        <f t="shared" si="38"/>
        <v>0</v>
      </c>
      <c r="K43" s="140">
        <f t="shared" si="39"/>
        <v>0</v>
      </c>
      <c r="L43" s="142"/>
    </row>
    <row r="44" spans="1:12" s="130" customFormat="1" ht="12.75" x14ac:dyDescent="0.25">
      <c r="A44" s="47">
        <v>34</v>
      </c>
      <c r="B44" s="175" t="s">
        <v>193</v>
      </c>
      <c r="C44" s="138" t="s">
        <v>15</v>
      </c>
      <c r="D44" s="214">
        <v>133</v>
      </c>
      <c r="E44" s="139">
        <v>0</v>
      </c>
      <c r="F44" s="140">
        <f t="shared" si="32"/>
        <v>0</v>
      </c>
      <c r="G44" s="139">
        <v>0</v>
      </c>
      <c r="H44" s="140">
        <f t="shared" si="33"/>
        <v>0</v>
      </c>
      <c r="I44" s="139">
        <v>0</v>
      </c>
      <c r="J44" s="141">
        <f t="shared" si="34"/>
        <v>0</v>
      </c>
      <c r="K44" s="140">
        <f t="shared" si="35"/>
        <v>0</v>
      </c>
      <c r="L44" s="142"/>
    </row>
    <row r="45" spans="1:12" s="130" customFormat="1" ht="12.75" x14ac:dyDescent="0.25">
      <c r="A45" s="47">
        <v>35</v>
      </c>
      <c r="B45" s="175" t="s">
        <v>112</v>
      </c>
      <c r="C45" s="138" t="s">
        <v>15</v>
      </c>
      <c r="D45" s="214">
        <v>625</v>
      </c>
      <c r="E45" s="139">
        <v>0</v>
      </c>
      <c r="F45" s="140">
        <f t="shared" si="32"/>
        <v>0</v>
      </c>
      <c r="G45" s="139">
        <v>0</v>
      </c>
      <c r="H45" s="140">
        <f t="shared" si="33"/>
        <v>0</v>
      </c>
      <c r="I45" s="139">
        <v>0</v>
      </c>
      <c r="J45" s="141">
        <f t="shared" si="34"/>
        <v>0</v>
      </c>
      <c r="K45" s="140">
        <f t="shared" si="35"/>
        <v>0</v>
      </c>
      <c r="L45" s="142"/>
    </row>
    <row r="46" spans="1:12" s="130" customFormat="1" ht="12.75" x14ac:dyDescent="0.25">
      <c r="A46" s="47">
        <v>36</v>
      </c>
      <c r="B46" s="175" t="s">
        <v>115</v>
      </c>
      <c r="C46" s="138" t="s">
        <v>15</v>
      </c>
      <c r="D46" s="214">
        <v>625</v>
      </c>
      <c r="E46" s="139">
        <v>0</v>
      </c>
      <c r="F46" s="140">
        <f t="shared" si="0"/>
        <v>0</v>
      </c>
      <c r="G46" s="139">
        <v>0</v>
      </c>
      <c r="H46" s="140">
        <f t="shared" si="1"/>
        <v>0</v>
      </c>
      <c r="I46" s="139">
        <v>0</v>
      </c>
      <c r="J46" s="141">
        <f t="shared" si="2"/>
        <v>0</v>
      </c>
      <c r="K46" s="140">
        <f t="shared" si="3"/>
        <v>0</v>
      </c>
      <c r="L46" s="142"/>
    </row>
    <row r="47" spans="1:12" s="1" customFormat="1" ht="12.75" x14ac:dyDescent="0.25">
      <c r="A47" s="47">
        <v>37</v>
      </c>
      <c r="B47" s="126" t="s">
        <v>16</v>
      </c>
      <c r="C47" s="47" t="s">
        <v>18</v>
      </c>
      <c r="D47" s="214">
        <v>780</v>
      </c>
      <c r="E47" s="127">
        <v>0</v>
      </c>
      <c r="F47" s="128">
        <f t="shared" si="0"/>
        <v>0</v>
      </c>
      <c r="G47" s="127">
        <v>0</v>
      </c>
      <c r="H47" s="128">
        <f t="shared" si="1"/>
        <v>0</v>
      </c>
      <c r="I47" s="127">
        <v>0</v>
      </c>
      <c r="J47" s="129">
        <f t="shared" si="2"/>
        <v>0</v>
      </c>
      <c r="K47" s="128">
        <f>F47+H47+J47</f>
        <v>0</v>
      </c>
      <c r="L47" s="24"/>
    </row>
    <row r="48" spans="1:12" s="1" customFormat="1" ht="12.75" x14ac:dyDescent="0.25">
      <c r="A48" s="47">
        <v>38</v>
      </c>
      <c r="B48" s="126" t="s">
        <v>7</v>
      </c>
      <c r="C48" s="47" t="s">
        <v>18</v>
      </c>
      <c r="D48" s="214">
        <v>780</v>
      </c>
      <c r="E48" s="127">
        <v>0</v>
      </c>
      <c r="F48" s="128">
        <f t="shared" si="0"/>
        <v>0</v>
      </c>
      <c r="G48" s="127">
        <v>0</v>
      </c>
      <c r="H48" s="128">
        <f t="shared" si="1"/>
        <v>0</v>
      </c>
      <c r="I48" s="127">
        <v>0</v>
      </c>
      <c r="J48" s="129">
        <f t="shared" si="2"/>
        <v>0</v>
      </c>
      <c r="K48" s="128">
        <f t="shared" si="3"/>
        <v>0</v>
      </c>
      <c r="L48" s="24"/>
    </row>
    <row r="49" spans="1:13" s="1" customFormat="1" ht="12.75" x14ac:dyDescent="0.25">
      <c r="A49" s="150"/>
      <c r="B49" s="151" t="s">
        <v>98</v>
      </c>
      <c r="C49" s="152"/>
      <c r="D49" s="193"/>
      <c r="E49" s="153"/>
      <c r="F49" s="154"/>
      <c r="G49" s="153"/>
      <c r="H49" s="154"/>
      <c r="I49" s="153"/>
      <c r="J49" s="155"/>
      <c r="K49" s="154"/>
      <c r="L49" s="142"/>
    </row>
    <row r="50" spans="1:13" s="130" customFormat="1" ht="12.75" x14ac:dyDescent="0.25">
      <c r="A50" s="138">
        <v>1</v>
      </c>
      <c r="B50" s="175" t="s">
        <v>118</v>
      </c>
      <c r="C50" s="138" t="s">
        <v>15</v>
      </c>
      <c r="D50" s="214">
        <v>216</v>
      </c>
      <c r="E50" s="139">
        <v>0</v>
      </c>
      <c r="F50" s="140">
        <f t="shared" ref="F50:F73" si="40">E50*D50</f>
        <v>0</v>
      </c>
      <c r="G50" s="139">
        <v>0</v>
      </c>
      <c r="H50" s="140">
        <f t="shared" ref="H50:H73" si="41">G50*D50</f>
        <v>0</v>
      </c>
      <c r="I50" s="139">
        <v>0</v>
      </c>
      <c r="J50" s="141">
        <f t="shared" ref="J50:J73" si="42">I50*D50</f>
        <v>0</v>
      </c>
      <c r="K50" s="140">
        <f t="shared" ref="K50:K73" si="43">F50+H50+J50</f>
        <v>0</v>
      </c>
      <c r="L50" s="142"/>
    </row>
    <row r="51" spans="1:13" s="130" customFormat="1" ht="12.75" x14ac:dyDescent="0.25">
      <c r="A51" s="138">
        <v>2</v>
      </c>
      <c r="B51" s="175" t="s">
        <v>137</v>
      </c>
      <c r="C51" s="138" t="s">
        <v>15</v>
      </c>
      <c r="D51" s="214">
        <v>45.5</v>
      </c>
      <c r="E51" s="139">
        <v>0</v>
      </c>
      <c r="F51" s="140">
        <f t="shared" si="40"/>
        <v>0</v>
      </c>
      <c r="G51" s="139">
        <v>0</v>
      </c>
      <c r="H51" s="140">
        <f t="shared" si="41"/>
        <v>0</v>
      </c>
      <c r="I51" s="139">
        <v>0</v>
      </c>
      <c r="J51" s="141">
        <f t="shared" si="42"/>
        <v>0</v>
      </c>
      <c r="K51" s="140">
        <f t="shared" si="43"/>
        <v>0</v>
      </c>
      <c r="L51" s="142"/>
    </row>
    <row r="52" spans="1:13" s="130" customFormat="1" x14ac:dyDescent="0.25">
      <c r="A52" s="138">
        <v>3</v>
      </c>
      <c r="B52" s="175" t="s">
        <v>116</v>
      </c>
      <c r="C52" s="138" t="s">
        <v>15</v>
      </c>
      <c r="D52" s="214">
        <v>1410</v>
      </c>
      <c r="E52" s="139">
        <v>0</v>
      </c>
      <c r="F52" s="140">
        <f t="shared" ref="F52" si="44">E52*D52</f>
        <v>0</v>
      </c>
      <c r="G52" s="139">
        <v>0</v>
      </c>
      <c r="H52" s="140">
        <f t="shared" ref="H52" si="45">G52*D52</f>
        <v>0</v>
      </c>
      <c r="I52" s="139">
        <v>0</v>
      </c>
      <c r="J52" s="141">
        <f t="shared" ref="J52" si="46">I52*D52</f>
        <v>0</v>
      </c>
      <c r="K52" s="140">
        <f t="shared" ref="K52" si="47">F52+H52+J52</f>
        <v>0</v>
      </c>
      <c r="L52" s="147"/>
    </row>
    <row r="53" spans="1:13" s="130" customFormat="1" x14ac:dyDescent="0.25">
      <c r="A53" s="138">
        <v>4</v>
      </c>
      <c r="B53" s="175" t="s">
        <v>200</v>
      </c>
      <c r="C53" s="138" t="s">
        <v>15</v>
      </c>
      <c r="D53" s="214">
        <v>15</v>
      </c>
      <c r="E53" s="139">
        <v>0</v>
      </c>
      <c r="F53" s="140">
        <f t="shared" si="40"/>
        <v>0</v>
      </c>
      <c r="G53" s="139">
        <v>0</v>
      </c>
      <c r="H53" s="140">
        <f t="shared" si="41"/>
        <v>0</v>
      </c>
      <c r="I53" s="139">
        <v>0</v>
      </c>
      <c r="J53" s="141">
        <f t="shared" si="42"/>
        <v>0</v>
      </c>
      <c r="K53" s="140">
        <f t="shared" si="43"/>
        <v>0</v>
      </c>
      <c r="L53" s="147"/>
    </row>
    <row r="54" spans="1:13" s="130" customFormat="1" x14ac:dyDescent="0.25">
      <c r="A54" s="138">
        <v>5</v>
      </c>
      <c r="B54" s="175" t="s">
        <v>117</v>
      </c>
      <c r="C54" s="138" t="s">
        <v>15</v>
      </c>
      <c r="D54" s="214">
        <v>92</v>
      </c>
      <c r="E54" s="139">
        <v>0</v>
      </c>
      <c r="F54" s="140">
        <f t="shared" ref="F54" si="48">E54*D54</f>
        <v>0</v>
      </c>
      <c r="G54" s="139">
        <v>0</v>
      </c>
      <c r="H54" s="140">
        <f t="shared" ref="H54" si="49">G54*D54</f>
        <v>0</v>
      </c>
      <c r="I54" s="139">
        <v>0</v>
      </c>
      <c r="J54" s="141">
        <f t="shared" ref="J54" si="50">I54*D54</f>
        <v>0</v>
      </c>
      <c r="K54" s="140">
        <f t="shared" ref="K54" si="51">F54+H54+J54</f>
        <v>0</v>
      </c>
      <c r="L54" s="147"/>
    </row>
    <row r="55" spans="1:13" s="130" customFormat="1" x14ac:dyDescent="0.25">
      <c r="A55" s="138">
        <v>6</v>
      </c>
      <c r="B55" s="175" t="s">
        <v>201</v>
      </c>
      <c r="C55" s="138" t="s">
        <v>15</v>
      </c>
      <c r="D55" s="214">
        <v>15</v>
      </c>
      <c r="E55" s="139">
        <v>0</v>
      </c>
      <c r="F55" s="140">
        <f t="shared" si="40"/>
        <v>0</v>
      </c>
      <c r="G55" s="139">
        <v>0</v>
      </c>
      <c r="H55" s="140">
        <f t="shared" si="41"/>
        <v>0</v>
      </c>
      <c r="I55" s="139">
        <v>0</v>
      </c>
      <c r="J55" s="141">
        <f t="shared" si="42"/>
        <v>0</v>
      </c>
      <c r="K55" s="140">
        <f t="shared" si="43"/>
        <v>0</v>
      </c>
      <c r="L55" s="147"/>
    </row>
    <row r="56" spans="1:13" s="130" customFormat="1" ht="12.75" x14ac:dyDescent="0.25">
      <c r="A56" s="138">
        <v>7</v>
      </c>
      <c r="B56" s="175" t="s">
        <v>103</v>
      </c>
      <c r="C56" s="138" t="s">
        <v>15</v>
      </c>
      <c r="D56" s="214">
        <v>125</v>
      </c>
      <c r="E56" s="139">
        <v>0</v>
      </c>
      <c r="F56" s="140">
        <f t="shared" ref="F56:F61" si="52">E56*D56</f>
        <v>0</v>
      </c>
      <c r="G56" s="139">
        <v>0</v>
      </c>
      <c r="H56" s="140">
        <f t="shared" ref="H56:H61" si="53">G56*D56</f>
        <v>0</v>
      </c>
      <c r="I56" s="139">
        <v>0</v>
      </c>
      <c r="J56" s="141">
        <f t="shared" ref="J56:J61" si="54">I56*D56</f>
        <v>0</v>
      </c>
      <c r="K56" s="140">
        <f>F56+H56+J56</f>
        <v>0</v>
      </c>
      <c r="L56" s="142"/>
    </row>
    <row r="57" spans="1:13" s="130" customFormat="1" ht="12.75" x14ac:dyDescent="0.25">
      <c r="A57" s="138">
        <v>8</v>
      </c>
      <c r="B57" s="175" t="s">
        <v>119</v>
      </c>
      <c r="C57" s="138" t="s">
        <v>15</v>
      </c>
      <c r="D57" s="214">
        <v>38</v>
      </c>
      <c r="E57" s="139">
        <v>0</v>
      </c>
      <c r="F57" s="140">
        <f t="shared" si="52"/>
        <v>0</v>
      </c>
      <c r="G57" s="139">
        <v>0</v>
      </c>
      <c r="H57" s="140">
        <f t="shared" si="53"/>
        <v>0</v>
      </c>
      <c r="I57" s="139">
        <v>0</v>
      </c>
      <c r="J57" s="141">
        <f t="shared" si="54"/>
        <v>0</v>
      </c>
      <c r="K57" s="140">
        <f t="shared" ref="K57" si="55">F57+H57+J57</f>
        <v>0</v>
      </c>
      <c r="L57" s="142"/>
    </row>
    <row r="58" spans="1:13" s="130" customFormat="1" ht="12.75" x14ac:dyDescent="0.25">
      <c r="A58" s="138">
        <v>9</v>
      </c>
      <c r="B58" s="175" t="s">
        <v>335</v>
      </c>
      <c r="C58" s="138" t="s">
        <v>15</v>
      </c>
      <c r="D58" s="214">
        <v>60</v>
      </c>
      <c r="E58" s="139">
        <v>0</v>
      </c>
      <c r="F58" s="140">
        <f t="shared" si="52"/>
        <v>0</v>
      </c>
      <c r="G58" s="139">
        <v>0</v>
      </c>
      <c r="H58" s="140">
        <f t="shared" si="53"/>
        <v>0</v>
      </c>
      <c r="I58" s="139">
        <v>0</v>
      </c>
      <c r="J58" s="141">
        <f t="shared" si="54"/>
        <v>0</v>
      </c>
      <c r="K58" s="140">
        <f t="shared" ref="K58" si="56">F58+H58+J58</f>
        <v>0</v>
      </c>
      <c r="L58" s="142"/>
    </row>
    <row r="59" spans="1:13" s="130" customFormat="1" ht="25.5" x14ac:dyDescent="0.25">
      <c r="A59" s="138">
        <v>10</v>
      </c>
      <c r="B59" s="175" t="s">
        <v>136</v>
      </c>
      <c r="C59" s="138" t="s">
        <v>97</v>
      </c>
      <c r="D59" s="214">
        <v>18</v>
      </c>
      <c r="E59" s="139">
        <v>0</v>
      </c>
      <c r="F59" s="140">
        <f t="shared" si="52"/>
        <v>0</v>
      </c>
      <c r="G59" s="139">
        <v>0</v>
      </c>
      <c r="H59" s="140">
        <f t="shared" si="53"/>
        <v>0</v>
      </c>
      <c r="I59" s="139">
        <v>0</v>
      </c>
      <c r="J59" s="141">
        <f t="shared" si="54"/>
        <v>0</v>
      </c>
      <c r="K59" s="140">
        <f>F59+H59+J59</f>
        <v>0</v>
      </c>
      <c r="L59" s="142"/>
    </row>
    <row r="60" spans="1:13" s="130" customFormat="1" ht="25.5" x14ac:dyDescent="0.25">
      <c r="A60" s="138">
        <v>11</v>
      </c>
      <c r="B60" s="175" t="s">
        <v>215</v>
      </c>
      <c r="C60" s="138" t="s">
        <v>15</v>
      </c>
      <c r="D60" s="214">
        <v>429</v>
      </c>
      <c r="E60" s="139">
        <v>0</v>
      </c>
      <c r="F60" s="140">
        <f t="shared" si="52"/>
        <v>0</v>
      </c>
      <c r="G60" s="139">
        <v>0</v>
      </c>
      <c r="H60" s="140">
        <f t="shared" si="53"/>
        <v>0</v>
      </c>
      <c r="I60" s="139">
        <v>0</v>
      </c>
      <c r="J60" s="141">
        <f t="shared" si="54"/>
        <v>0</v>
      </c>
      <c r="K60" s="140">
        <f>F60+H60+J60</f>
        <v>0</v>
      </c>
      <c r="L60" s="142"/>
      <c r="M60" s="135"/>
    </row>
    <row r="61" spans="1:13" s="130" customFormat="1" x14ac:dyDescent="0.25">
      <c r="A61" s="138">
        <v>12</v>
      </c>
      <c r="B61" s="175" t="s">
        <v>76</v>
      </c>
      <c r="C61" s="138" t="s">
        <v>97</v>
      </c>
      <c r="D61" s="214">
        <v>35.5</v>
      </c>
      <c r="E61" s="148">
        <v>0</v>
      </c>
      <c r="F61" s="140">
        <f t="shared" si="52"/>
        <v>0</v>
      </c>
      <c r="G61" s="139">
        <v>0</v>
      </c>
      <c r="H61" s="140">
        <f t="shared" si="53"/>
        <v>0</v>
      </c>
      <c r="I61" s="139">
        <v>0</v>
      </c>
      <c r="J61" s="141">
        <f t="shared" si="54"/>
        <v>0</v>
      </c>
      <c r="K61" s="140">
        <f>F61+H61+J61</f>
        <v>0</v>
      </c>
      <c r="L61" s="147"/>
    </row>
    <row r="62" spans="1:13" s="156" customFormat="1" ht="25.5" x14ac:dyDescent="0.25">
      <c r="A62" s="138">
        <v>13</v>
      </c>
      <c r="B62" s="176" t="s">
        <v>199</v>
      </c>
      <c r="C62" s="149" t="s">
        <v>15</v>
      </c>
      <c r="D62" s="219">
        <v>71</v>
      </c>
      <c r="E62" s="144">
        <v>0</v>
      </c>
      <c r="F62" s="145">
        <f t="shared" ref="F62:F64" si="57">E62*D62</f>
        <v>0</v>
      </c>
      <c r="G62" s="144">
        <v>0</v>
      </c>
      <c r="H62" s="145">
        <f t="shared" ref="H62:H64" si="58">G62*D62</f>
        <v>0</v>
      </c>
      <c r="I62" s="144">
        <v>0</v>
      </c>
      <c r="J62" s="146">
        <f t="shared" ref="J62:J64" si="59">I62*D62</f>
        <v>0</v>
      </c>
      <c r="K62" s="145">
        <f t="shared" si="43"/>
        <v>0</v>
      </c>
      <c r="L62" s="147"/>
    </row>
    <row r="63" spans="1:13" s="156" customFormat="1" ht="18.75" customHeight="1" x14ac:dyDescent="0.25">
      <c r="A63" s="138">
        <v>14</v>
      </c>
      <c r="B63" s="176" t="s">
        <v>323</v>
      </c>
      <c r="C63" s="149" t="s">
        <v>15</v>
      </c>
      <c r="D63" s="219">
        <v>1245</v>
      </c>
      <c r="E63" s="144">
        <v>0</v>
      </c>
      <c r="F63" s="145">
        <f t="shared" ref="F63" si="60">E63*D63</f>
        <v>0</v>
      </c>
      <c r="G63" s="144">
        <v>0</v>
      </c>
      <c r="H63" s="145">
        <f t="shared" ref="H63" si="61">G63*D63</f>
        <v>0</v>
      </c>
      <c r="I63" s="144">
        <v>0</v>
      </c>
      <c r="J63" s="146">
        <f t="shared" ref="J63" si="62">I63*D63</f>
        <v>0</v>
      </c>
      <c r="K63" s="145">
        <f t="shared" ref="K63" si="63">F63+H63+J63</f>
        <v>0</v>
      </c>
      <c r="L63" s="147"/>
    </row>
    <row r="64" spans="1:13" s="156" customFormat="1" x14ac:dyDescent="0.25">
      <c r="A64" s="138">
        <v>15</v>
      </c>
      <c r="B64" s="176" t="s">
        <v>195</v>
      </c>
      <c r="C64" s="149" t="s">
        <v>15</v>
      </c>
      <c r="D64" s="219">
        <v>1245</v>
      </c>
      <c r="E64" s="144">
        <v>0</v>
      </c>
      <c r="F64" s="145">
        <f t="shared" si="57"/>
        <v>0</v>
      </c>
      <c r="G64" s="144">
        <v>0</v>
      </c>
      <c r="H64" s="145">
        <f t="shared" si="58"/>
        <v>0</v>
      </c>
      <c r="I64" s="144">
        <v>0</v>
      </c>
      <c r="J64" s="146">
        <f t="shared" si="59"/>
        <v>0</v>
      </c>
      <c r="K64" s="145">
        <f t="shared" si="43"/>
        <v>0</v>
      </c>
      <c r="L64" s="147"/>
    </row>
    <row r="65" spans="1:13" s="130" customFormat="1" x14ac:dyDescent="0.25">
      <c r="A65" s="138">
        <v>16</v>
      </c>
      <c r="B65" s="175" t="s">
        <v>138</v>
      </c>
      <c r="C65" s="138" t="s">
        <v>15</v>
      </c>
      <c r="D65" s="214">
        <v>18</v>
      </c>
      <c r="E65" s="148">
        <v>0</v>
      </c>
      <c r="F65" s="140">
        <f t="shared" ref="F65:F72" si="64">E65*D65</f>
        <v>0</v>
      </c>
      <c r="G65" s="139">
        <v>0</v>
      </c>
      <c r="H65" s="140">
        <f t="shared" ref="H65:H72" si="65">G65*D65</f>
        <v>0</v>
      </c>
      <c r="I65" s="139">
        <v>0</v>
      </c>
      <c r="J65" s="141">
        <f t="shared" ref="J65:J72" si="66">I65*D65</f>
        <v>0</v>
      </c>
      <c r="K65" s="140">
        <f t="shared" si="43"/>
        <v>0</v>
      </c>
      <c r="L65" s="147"/>
    </row>
    <row r="66" spans="1:13" s="130" customFormat="1" x14ac:dyDescent="0.25">
      <c r="A66" s="138">
        <v>17</v>
      </c>
      <c r="B66" s="175" t="s">
        <v>196</v>
      </c>
      <c r="C66" s="138" t="s">
        <v>6</v>
      </c>
      <c r="D66" s="214">
        <v>30</v>
      </c>
      <c r="E66" s="148">
        <v>0</v>
      </c>
      <c r="F66" s="140">
        <f t="shared" si="64"/>
        <v>0</v>
      </c>
      <c r="G66" s="139">
        <v>0</v>
      </c>
      <c r="H66" s="140">
        <f t="shared" si="65"/>
        <v>0</v>
      </c>
      <c r="I66" s="139">
        <v>0</v>
      </c>
      <c r="J66" s="141">
        <f t="shared" si="66"/>
        <v>0</v>
      </c>
      <c r="K66" s="140">
        <f t="shared" si="43"/>
        <v>0</v>
      </c>
      <c r="L66" s="147"/>
    </row>
    <row r="67" spans="1:13" s="130" customFormat="1" x14ac:dyDescent="0.25">
      <c r="A67" s="138">
        <v>18</v>
      </c>
      <c r="B67" s="175" t="s">
        <v>197</v>
      </c>
      <c r="C67" s="138" t="s">
        <v>15</v>
      </c>
      <c r="D67" s="214">
        <v>27</v>
      </c>
      <c r="E67" s="148">
        <v>0</v>
      </c>
      <c r="F67" s="140">
        <f t="shared" si="64"/>
        <v>0</v>
      </c>
      <c r="G67" s="139">
        <v>0</v>
      </c>
      <c r="H67" s="140">
        <f t="shared" si="65"/>
        <v>0</v>
      </c>
      <c r="I67" s="139">
        <v>0</v>
      </c>
      <c r="J67" s="141">
        <f t="shared" si="66"/>
        <v>0</v>
      </c>
      <c r="K67" s="140">
        <f t="shared" si="43"/>
        <v>0</v>
      </c>
      <c r="L67" s="147"/>
    </row>
    <row r="68" spans="1:13" s="130" customFormat="1" x14ac:dyDescent="0.25">
      <c r="A68" s="138">
        <v>19</v>
      </c>
      <c r="B68" s="175" t="s">
        <v>202</v>
      </c>
      <c r="C68" s="138" t="s">
        <v>15</v>
      </c>
      <c r="D68" s="214">
        <v>317</v>
      </c>
      <c r="E68" s="148">
        <v>0</v>
      </c>
      <c r="F68" s="140">
        <f t="shared" si="64"/>
        <v>0</v>
      </c>
      <c r="G68" s="139">
        <v>0</v>
      </c>
      <c r="H68" s="140">
        <f t="shared" si="65"/>
        <v>0</v>
      </c>
      <c r="I68" s="139">
        <v>0</v>
      </c>
      <c r="J68" s="141">
        <f t="shared" si="66"/>
        <v>0</v>
      </c>
      <c r="K68" s="140">
        <f t="shared" si="43"/>
        <v>0</v>
      </c>
      <c r="L68" s="147"/>
    </row>
    <row r="69" spans="1:13" s="130" customFormat="1" x14ac:dyDescent="0.25">
      <c r="A69" s="138">
        <v>20</v>
      </c>
      <c r="B69" s="175" t="s">
        <v>203</v>
      </c>
      <c r="C69" s="138" t="s">
        <v>97</v>
      </c>
      <c r="D69" s="214">
        <v>35</v>
      </c>
      <c r="E69" s="148">
        <v>0</v>
      </c>
      <c r="F69" s="140">
        <f t="shared" si="64"/>
        <v>0</v>
      </c>
      <c r="G69" s="139">
        <v>0</v>
      </c>
      <c r="H69" s="140">
        <f t="shared" si="65"/>
        <v>0</v>
      </c>
      <c r="I69" s="139">
        <v>0</v>
      </c>
      <c r="J69" s="141">
        <f t="shared" si="66"/>
        <v>0</v>
      </c>
      <c r="K69" s="140">
        <f t="shared" ref="K69:K70" si="67">F69+H69+J69</f>
        <v>0</v>
      </c>
      <c r="L69" s="147"/>
    </row>
    <row r="70" spans="1:13" s="130" customFormat="1" ht="25.5" x14ac:dyDescent="0.25">
      <c r="A70" s="138">
        <v>21</v>
      </c>
      <c r="B70" s="175" t="s">
        <v>139</v>
      </c>
      <c r="C70" s="138" t="s">
        <v>15</v>
      </c>
      <c r="D70" s="214">
        <v>631</v>
      </c>
      <c r="E70" s="148">
        <v>0</v>
      </c>
      <c r="F70" s="140">
        <f t="shared" si="64"/>
        <v>0</v>
      </c>
      <c r="G70" s="139">
        <v>0</v>
      </c>
      <c r="H70" s="140">
        <f t="shared" si="65"/>
        <v>0</v>
      </c>
      <c r="I70" s="139">
        <v>0</v>
      </c>
      <c r="J70" s="141">
        <f t="shared" si="66"/>
        <v>0</v>
      </c>
      <c r="K70" s="140">
        <f t="shared" si="67"/>
        <v>0</v>
      </c>
      <c r="L70" s="147"/>
    </row>
    <row r="71" spans="1:13" s="130" customFormat="1" ht="25.5" x14ac:dyDescent="0.25">
      <c r="A71" s="138">
        <v>22</v>
      </c>
      <c r="B71" s="179" t="s">
        <v>204</v>
      </c>
      <c r="C71" s="138" t="s">
        <v>15</v>
      </c>
      <c r="D71" s="214">
        <v>1246</v>
      </c>
      <c r="E71" s="148">
        <v>0</v>
      </c>
      <c r="F71" s="140">
        <f t="shared" si="64"/>
        <v>0</v>
      </c>
      <c r="G71" s="139">
        <v>0</v>
      </c>
      <c r="H71" s="140">
        <f t="shared" si="65"/>
        <v>0</v>
      </c>
      <c r="I71" s="139">
        <v>0</v>
      </c>
      <c r="J71" s="141">
        <f t="shared" si="66"/>
        <v>0</v>
      </c>
      <c r="K71" s="140">
        <f t="shared" si="43"/>
        <v>0</v>
      </c>
      <c r="L71" s="147"/>
    </row>
    <row r="72" spans="1:13" s="1" customFormat="1" ht="38.25" x14ac:dyDescent="0.25">
      <c r="A72" s="138">
        <v>23</v>
      </c>
      <c r="B72" s="176" t="s">
        <v>140</v>
      </c>
      <c r="C72" s="149" t="s">
        <v>15</v>
      </c>
      <c r="D72" s="219">
        <v>67</v>
      </c>
      <c r="E72" s="144">
        <v>0</v>
      </c>
      <c r="F72" s="145">
        <f t="shared" si="64"/>
        <v>0</v>
      </c>
      <c r="G72" s="144">
        <v>0</v>
      </c>
      <c r="H72" s="145">
        <f t="shared" si="65"/>
        <v>0</v>
      </c>
      <c r="I72" s="144">
        <v>0</v>
      </c>
      <c r="J72" s="146">
        <f t="shared" si="66"/>
        <v>0</v>
      </c>
      <c r="K72" s="145">
        <f>F72+H72+J72</f>
        <v>0</v>
      </c>
      <c r="L72" s="142"/>
    </row>
    <row r="73" spans="1:13" s="130" customFormat="1" ht="25.5" x14ac:dyDescent="0.25">
      <c r="A73" s="138">
        <v>24</v>
      </c>
      <c r="B73" s="175" t="s">
        <v>94</v>
      </c>
      <c r="C73" s="138" t="s">
        <v>15</v>
      </c>
      <c r="D73" s="214">
        <v>93</v>
      </c>
      <c r="E73" s="139">
        <v>0</v>
      </c>
      <c r="F73" s="140">
        <f t="shared" si="40"/>
        <v>0</v>
      </c>
      <c r="G73" s="139">
        <v>0</v>
      </c>
      <c r="H73" s="140">
        <f t="shared" si="41"/>
        <v>0</v>
      </c>
      <c r="I73" s="139">
        <v>0</v>
      </c>
      <c r="J73" s="141">
        <f t="shared" si="42"/>
        <v>0</v>
      </c>
      <c r="K73" s="140">
        <f t="shared" si="43"/>
        <v>0</v>
      </c>
      <c r="L73" s="147"/>
    </row>
    <row r="74" spans="1:13" s="156" customFormat="1" ht="12.75" x14ac:dyDescent="0.25">
      <c r="A74" s="150"/>
      <c r="B74" s="151" t="s">
        <v>19</v>
      </c>
      <c r="C74" s="152"/>
      <c r="D74" s="193"/>
      <c r="E74" s="153"/>
      <c r="F74" s="154"/>
      <c r="G74" s="153"/>
      <c r="H74" s="154"/>
      <c r="I74" s="153"/>
      <c r="J74" s="155"/>
      <c r="K74" s="154"/>
      <c r="L74" s="142"/>
    </row>
    <row r="75" spans="1:13" s="130" customFormat="1" ht="29.25" customHeight="1" x14ac:dyDescent="0.25">
      <c r="A75" s="138">
        <v>1</v>
      </c>
      <c r="B75" s="175" t="s">
        <v>121</v>
      </c>
      <c r="C75" s="157" t="s">
        <v>15</v>
      </c>
      <c r="D75" s="214">
        <v>36</v>
      </c>
      <c r="E75" s="139">
        <v>0</v>
      </c>
      <c r="F75" s="140">
        <f t="shared" ref="F75:F95" si="68">E75*D75</f>
        <v>0</v>
      </c>
      <c r="G75" s="139">
        <v>0</v>
      </c>
      <c r="H75" s="140">
        <f t="shared" ref="H75:H95" si="69">G75*D75</f>
        <v>0</v>
      </c>
      <c r="I75" s="139">
        <v>0</v>
      </c>
      <c r="J75" s="141">
        <f t="shared" ref="J75:J95" si="70">I75*D75</f>
        <v>0</v>
      </c>
      <c r="K75" s="140">
        <f t="shared" ref="K75:K95" si="71">F75+H75+J75</f>
        <v>0</v>
      </c>
      <c r="L75" s="147"/>
      <c r="M75" s="135"/>
    </row>
    <row r="76" spans="1:13" s="130" customFormat="1" x14ac:dyDescent="0.25">
      <c r="A76" s="138">
        <v>2</v>
      </c>
      <c r="B76" s="177" t="s">
        <v>122</v>
      </c>
      <c r="C76" s="138" t="s">
        <v>15</v>
      </c>
      <c r="D76" s="214">
        <v>672</v>
      </c>
      <c r="E76" s="139">
        <v>0</v>
      </c>
      <c r="F76" s="140">
        <f t="shared" si="68"/>
        <v>0</v>
      </c>
      <c r="G76" s="139">
        <v>0</v>
      </c>
      <c r="H76" s="140">
        <f t="shared" si="69"/>
        <v>0</v>
      </c>
      <c r="I76" s="139">
        <v>0</v>
      </c>
      <c r="J76" s="141">
        <f t="shared" si="70"/>
        <v>0</v>
      </c>
      <c r="K76" s="140">
        <f t="shared" si="71"/>
        <v>0</v>
      </c>
      <c r="L76" s="147"/>
      <c r="M76" s="131"/>
    </row>
    <row r="77" spans="1:13" s="130" customFormat="1" ht="38.25" x14ac:dyDescent="0.25">
      <c r="A77" s="138">
        <v>3</v>
      </c>
      <c r="B77" s="178" t="s">
        <v>165</v>
      </c>
      <c r="C77" s="138" t="s">
        <v>15</v>
      </c>
      <c r="D77" s="214">
        <v>140</v>
      </c>
      <c r="E77" s="139">
        <v>0</v>
      </c>
      <c r="F77" s="140">
        <f t="shared" ref="F77" si="72">E77*D77</f>
        <v>0</v>
      </c>
      <c r="G77" s="139">
        <v>0</v>
      </c>
      <c r="H77" s="140">
        <f t="shared" ref="H77" si="73">G77*D77</f>
        <v>0</v>
      </c>
      <c r="I77" s="139">
        <v>0</v>
      </c>
      <c r="J77" s="141">
        <f t="shared" ref="J77" si="74">I77*D77</f>
        <v>0</v>
      </c>
      <c r="K77" s="140">
        <f t="shared" ref="K77" si="75">F77+H77+J77</f>
        <v>0</v>
      </c>
      <c r="L77" s="147"/>
    </row>
    <row r="78" spans="1:13" s="130" customFormat="1" x14ac:dyDescent="0.25">
      <c r="A78" s="138">
        <v>4</v>
      </c>
      <c r="B78" s="179" t="s">
        <v>166</v>
      </c>
      <c r="C78" s="138" t="s">
        <v>15</v>
      </c>
      <c r="D78" s="214">
        <v>294</v>
      </c>
      <c r="E78" s="139">
        <v>0</v>
      </c>
      <c r="F78" s="140">
        <f t="shared" si="68"/>
        <v>0</v>
      </c>
      <c r="G78" s="139">
        <v>0</v>
      </c>
      <c r="H78" s="140">
        <f t="shared" si="69"/>
        <v>0</v>
      </c>
      <c r="I78" s="139">
        <v>0</v>
      </c>
      <c r="J78" s="141">
        <f t="shared" si="70"/>
        <v>0</v>
      </c>
      <c r="K78" s="140">
        <f t="shared" si="71"/>
        <v>0</v>
      </c>
      <c r="L78" s="147"/>
    </row>
    <row r="79" spans="1:13" s="130" customFormat="1" x14ac:dyDescent="0.25">
      <c r="A79" s="138">
        <v>5</v>
      </c>
      <c r="B79" s="179" t="s">
        <v>205</v>
      </c>
      <c r="C79" s="138" t="s">
        <v>15</v>
      </c>
      <c r="D79" s="220">
        <v>47</v>
      </c>
      <c r="E79" s="139">
        <v>0</v>
      </c>
      <c r="F79" s="140">
        <f t="shared" si="68"/>
        <v>0</v>
      </c>
      <c r="G79" s="139">
        <v>0</v>
      </c>
      <c r="H79" s="140">
        <f t="shared" si="69"/>
        <v>0</v>
      </c>
      <c r="I79" s="139">
        <v>0</v>
      </c>
      <c r="J79" s="141">
        <f t="shared" si="70"/>
        <v>0</v>
      </c>
      <c r="K79" s="140">
        <f t="shared" si="71"/>
        <v>0</v>
      </c>
      <c r="L79" s="147"/>
    </row>
    <row r="80" spans="1:13" s="130" customFormat="1" ht="25.5" x14ac:dyDescent="0.25">
      <c r="A80" s="138">
        <v>6</v>
      </c>
      <c r="B80" s="178" t="s">
        <v>167</v>
      </c>
      <c r="C80" s="201" t="s">
        <v>15</v>
      </c>
      <c r="D80" s="201">
        <v>10</v>
      </c>
      <c r="E80" s="139">
        <v>0</v>
      </c>
      <c r="F80" s="140">
        <f t="shared" ref="F80" si="76">E80*D80</f>
        <v>0</v>
      </c>
      <c r="G80" s="139">
        <v>0</v>
      </c>
      <c r="H80" s="140">
        <f t="shared" ref="H80" si="77">G80*D80</f>
        <v>0</v>
      </c>
      <c r="I80" s="139">
        <v>0</v>
      </c>
      <c r="J80" s="141">
        <f t="shared" ref="J80" si="78">I80*D80</f>
        <v>0</v>
      </c>
      <c r="K80" s="140">
        <f t="shared" ref="K80" si="79">F80+H80+J80</f>
        <v>0</v>
      </c>
      <c r="L80" s="147"/>
    </row>
    <row r="81" spans="1:12" s="130" customFormat="1" x14ac:dyDescent="0.25">
      <c r="A81" s="138">
        <v>7</v>
      </c>
      <c r="B81" s="175" t="s">
        <v>99</v>
      </c>
      <c r="C81" s="138" t="s">
        <v>15</v>
      </c>
      <c r="D81" s="214">
        <v>1.4</v>
      </c>
      <c r="E81" s="139">
        <v>0</v>
      </c>
      <c r="F81" s="140">
        <f t="shared" si="68"/>
        <v>0</v>
      </c>
      <c r="G81" s="139">
        <v>0</v>
      </c>
      <c r="H81" s="140">
        <f t="shared" si="69"/>
        <v>0</v>
      </c>
      <c r="I81" s="139">
        <v>0</v>
      </c>
      <c r="J81" s="141">
        <f t="shared" si="70"/>
        <v>0</v>
      </c>
      <c r="K81" s="140">
        <f t="shared" si="71"/>
        <v>0</v>
      </c>
      <c r="L81" s="147"/>
    </row>
    <row r="82" spans="1:12" s="130" customFormat="1" ht="38.25" x14ac:dyDescent="0.25">
      <c r="A82" s="138">
        <v>8</v>
      </c>
      <c r="B82" s="180" t="s">
        <v>141</v>
      </c>
      <c r="C82" s="138" t="s">
        <v>15</v>
      </c>
      <c r="D82" s="214">
        <v>94</v>
      </c>
      <c r="E82" s="139">
        <v>0</v>
      </c>
      <c r="F82" s="140">
        <f t="shared" si="68"/>
        <v>0</v>
      </c>
      <c r="G82" s="139">
        <v>0</v>
      </c>
      <c r="H82" s="140">
        <f t="shared" si="69"/>
        <v>0</v>
      </c>
      <c r="I82" s="139">
        <v>0</v>
      </c>
      <c r="J82" s="141">
        <f t="shared" si="70"/>
        <v>0</v>
      </c>
      <c r="K82" s="140">
        <f t="shared" si="71"/>
        <v>0</v>
      </c>
      <c r="L82" s="147"/>
    </row>
    <row r="83" spans="1:12" s="130" customFormat="1" x14ac:dyDescent="0.25">
      <c r="A83" s="138">
        <v>9</v>
      </c>
      <c r="B83" s="175" t="s">
        <v>142</v>
      </c>
      <c r="C83" s="138" t="s">
        <v>15</v>
      </c>
      <c r="D83" s="214">
        <v>59</v>
      </c>
      <c r="E83" s="139">
        <v>0</v>
      </c>
      <c r="F83" s="140">
        <f t="shared" ref="F83:F89" si="80">E83*D83</f>
        <v>0</v>
      </c>
      <c r="G83" s="139">
        <v>0</v>
      </c>
      <c r="H83" s="140">
        <f t="shared" ref="H83:H89" si="81">G83*D83</f>
        <v>0</v>
      </c>
      <c r="I83" s="139">
        <v>0</v>
      </c>
      <c r="J83" s="141">
        <f t="shared" ref="J83:J89" si="82">I83*D83</f>
        <v>0</v>
      </c>
      <c r="K83" s="140">
        <f t="shared" ref="K83:K90" si="83">F83+H83+J83</f>
        <v>0</v>
      </c>
      <c r="L83" s="147"/>
    </row>
    <row r="84" spans="1:12" s="130" customFormat="1" ht="25.5" x14ac:dyDescent="0.25">
      <c r="A84" s="138">
        <v>10</v>
      </c>
      <c r="B84" s="175" t="s">
        <v>168</v>
      </c>
      <c r="C84" s="138" t="s">
        <v>15</v>
      </c>
      <c r="D84" s="214">
        <v>174</v>
      </c>
      <c r="E84" s="139">
        <v>0</v>
      </c>
      <c r="F84" s="140">
        <f t="shared" si="80"/>
        <v>0</v>
      </c>
      <c r="G84" s="139">
        <v>0</v>
      </c>
      <c r="H84" s="140">
        <f t="shared" si="81"/>
        <v>0</v>
      </c>
      <c r="I84" s="139">
        <v>0</v>
      </c>
      <c r="J84" s="141">
        <f t="shared" si="82"/>
        <v>0</v>
      </c>
      <c r="K84" s="140">
        <f t="shared" si="83"/>
        <v>0</v>
      </c>
      <c r="L84" s="147"/>
    </row>
    <row r="85" spans="1:12" s="130" customFormat="1" ht="25.5" x14ac:dyDescent="0.25">
      <c r="A85" s="138">
        <v>11</v>
      </c>
      <c r="B85" s="175" t="s">
        <v>206</v>
      </c>
      <c r="C85" s="138" t="s">
        <v>15</v>
      </c>
      <c r="D85" s="214">
        <v>103</v>
      </c>
      <c r="E85" s="139">
        <v>0</v>
      </c>
      <c r="F85" s="140">
        <f t="shared" si="80"/>
        <v>0</v>
      </c>
      <c r="G85" s="139">
        <v>0</v>
      </c>
      <c r="H85" s="140">
        <f t="shared" si="81"/>
        <v>0</v>
      </c>
      <c r="I85" s="139">
        <v>0</v>
      </c>
      <c r="J85" s="141">
        <f t="shared" si="82"/>
        <v>0</v>
      </c>
      <c r="K85" s="140">
        <f t="shared" si="83"/>
        <v>0</v>
      </c>
      <c r="L85" s="147"/>
    </row>
    <row r="86" spans="1:12" s="130" customFormat="1" ht="25.5" x14ac:dyDescent="0.25">
      <c r="A86" s="138">
        <v>12</v>
      </c>
      <c r="B86" s="175" t="s">
        <v>207</v>
      </c>
      <c r="C86" s="138" t="s">
        <v>15</v>
      </c>
      <c r="D86" s="220">
        <v>143</v>
      </c>
      <c r="E86" s="139">
        <v>0</v>
      </c>
      <c r="F86" s="140">
        <f t="shared" ref="F86:F88" si="84">E86*D86</f>
        <v>0</v>
      </c>
      <c r="G86" s="139">
        <v>0</v>
      </c>
      <c r="H86" s="140">
        <f t="shared" ref="H86:H88" si="85">G86*D86</f>
        <v>0</v>
      </c>
      <c r="I86" s="139">
        <v>0</v>
      </c>
      <c r="J86" s="141">
        <f t="shared" ref="J86:J88" si="86">I86*D86</f>
        <v>0</v>
      </c>
      <c r="K86" s="140">
        <f t="shared" ref="K86:K88" si="87">F86+H86+J86</f>
        <v>0</v>
      </c>
      <c r="L86" s="147"/>
    </row>
    <row r="87" spans="1:12" s="130" customFormat="1" ht="25.5" x14ac:dyDescent="0.25">
      <c r="A87" s="138">
        <v>13</v>
      </c>
      <c r="B87" s="175" t="s">
        <v>332</v>
      </c>
      <c r="C87" s="138" t="s">
        <v>15</v>
      </c>
      <c r="D87" s="220">
        <v>134</v>
      </c>
      <c r="E87" s="139">
        <v>0</v>
      </c>
      <c r="F87" s="140">
        <f>E87*D87</f>
        <v>0</v>
      </c>
      <c r="G87" s="139">
        <v>0</v>
      </c>
      <c r="H87" s="140">
        <f>G87*D87</f>
        <v>0</v>
      </c>
      <c r="I87" s="139">
        <v>0</v>
      </c>
      <c r="J87" s="141">
        <f>I87*D87</f>
        <v>0</v>
      </c>
      <c r="K87" s="140">
        <f>F87+H87+J87</f>
        <v>0</v>
      </c>
      <c r="L87" s="147"/>
    </row>
    <row r="88" spans="1:12" s="130" customFormat="1" ht="25.5" x14ac:dyDescent="0.25">
      <c r="A88" s="138">
        <v>14</v>
      </c>
      <c r="B88" s="175" t="s">
        <v>329</v>
      </c>
      <c r="C88" s="138" t="s">
        <v>15</v>
      </c>
      <c r="D88" s="220">
        <v>134</v>
      </c>
      <c r="E88" s="139">
        <v>0</v>
      </c>
      <c r="F88" s="140">
        <f t="shared" si="84"/>
        <v>0</v>
      </c>
      <c r="G88" s="139">
        <v>0</v>
      </c>
      <c r="H88" s="140">
        <f t="shared" si="85"/>
        <v>0</v>
      </c>
      <c r="I88" s="139">
        <v>0</v>
      </c>
      <c r="J88" s="141">
        <f t="shared" si="86"/>
        <v>0</v>
      </c>
      <c r="K88" s="140">
        <f t="shared" si="87"/>
        <v>0</v>
      </c>
      <c r="L88" s="147"/>
    </row>
    <row r="89" spans="1:12" s="130" customFormat="1" ht="38.25" x14ac:dyDescent="0.25">
      <c r="A89" s="138">
        <v>15</v>
      </c>
      <c r="B89" s="175" t="s">
        <v>208</v>
      </c>
      <c r="C89" s="138" t="s">
        <v>6</v>
      </c>
      <c r="D89" s="220">
        <v>1</v>
      </c>
      <c r="E89" s="139">
        <v>0</v>
      </c>
      <c r="F89" s="140">
        <f t="shared" si="80"/>
        <v>0</v>
      </c>
      <c r="G89" s="139">
        <v>0</v>
      </c>
      <c r="H89" s="140">
        <f t="shared" si="81"/>
        <v>0</v>
      </c>
      <c r="I89" s="139">
        <v>0</v>
      </c>
      <c r="J89" s="141">
        <f t="shared" si="82"/>
        <v>0</v>
      </c>
      <c r="K89" s="140">
        <f t="shared" si="83"/>
        <v>0</v>
      </c>
      <c r="L89" s="147"/>
    </row>
    <row r="90" spans="1:12" s="1" customFormat="1" ht="25.5" x14ac:dyDescent="0.25">
      <c r="A90" s="138">
        <v>16</v>
      </c>
      <c r="B90" s="126" t="s">
        <v>213</v>
      </c>
      <c r="C90" s="47" t="s">
        <v>97</v>
      </c>
      <c r="D90" s="214">
        <v>40</v>
      </c>
      <c r="E90" s="54">
        <v>0</v>
      </c>
      <c r="F90" s="98">
        <f>E90*D90</f>
        <v>0</v>
      </c>
      <c r="G90" s="54">
        <v>0</v>
      </c>
      <c r="H90" s="98">
        <f>G90*D90</f>
        <v>0</v>
      </c>
      <c r="I90" s="54">
        <v>0</v>
      </c>
      <c r="J90" s="134">
        <f>I90*D90</f>
        <v>0</v>
      </c>
      <c r="K90" s="98">
        <f t="shared" si="83"/>
        <v>0</v>
      </c>
      <c r="L90" s="53"/>
    </row>
    <row r="91" spans="1:12" s="130" customFormat="1" x14ac:dyDescent="0.25">
      <c r="A91" s="138">
        <v>17</v>
      </c>
      <c r="B91" s="181" t="s">
        <v>169</v>
      </c>
      <c r="C91" s="157" t="s">
        <v>20</v>
      </c>
      <c r="D91" s="214">
        <v>453</v>
      </c>
      <c r="E91" s="139">
        <v>0</v>
      </c>
      <c r="F91" s="140">
        <f t="shared" si="68"/>
        <v>0</v>
      </c>
      <c r="G91" s="139">
        <v>0</v>
      </c>
      <c r="H91" s="140">
        <f t="shared" si="69"/>
        <v>0</v>
      </c>
      <c r="I91" s="139">
        <v>0</v>
      </c>
      <c r="J91" s="141">
        <f t="shared" si="70"/>
        <v>0</v>
      </c>
      <c r="K91" s="140">
        <f t="shared" si="71"/>
        <v>0</v>
      </c>
      <c r="L91" s="147"/>
    </row>
    <row r="92" spans="1:12" s="130" customFormat="1" x14ac:dyDescent="0.25">
      <c r="A92" s="138">
        <v>18</v>
      </c>
      <c r="B92" s="181" t="s">
        <v>143</v>
      </c>
      <c r="C92" s="157" t="s">
        <v>20</v>
      </c>
      <c r="D92" s="214">
        <v>149</v>
      </c>
      <c r="E92" s="139">
        <v>0</v>
      </c>
      <c r="F92" s="140">
        <f t="shared" si="68"/>
        <v>0</v>
      </c>
      <c r="G92" s="139">
        <v>0</v>
      </c>
      <c r="H92" s="140">
        <f t="shared" si="69"/>
        <v>0</v>
      </c>
      <c r="I92" s="139">
        <v>0</v>
      </c>
      <c r="J92" s="141">
        <f t="shared" si="70"/>
        <v>0</v>
      </c>
      <c r="K92" s="140">
        <f t="shared" si="71"/>
        <v>0</v>
      </c>
      <c r="L92" s="147"/>
    </row>
    <row r="93" spans="1:12" s="130" customFormat="1" x14ac:dyDescent="0.25">
      <c r="A93" s="138">
        <v>19</v>
      </c>
      <c r="B93" s="181" t="s">
        <v>209</v>
      </c>
      <c r="C93" s="157" t="s">
        <v>20</v>
      </c>
      <c r="D93" s="214">
        <v>60</v>
      </c>
      <c r="E93" s="139">
        <v>0</v>
      </c>
      <c r="F93" s="140">
        <f t="shared" ref="F93" si="88">E93*D93</f>
        <v>0</v>
      </c>
      <c r="G93" s="139">
        <v>0</v>
      </c>
      <c r="H93" s="140">
        <f t="shared" ref="H93" si="89">G93*D93</f>
        <v>0</v>
      </c>
      <c r="I93" s="139">
        <v>0</v>
      </c>
      <c r="J93" s="141">
        <f t="shared" ref="J93" si="90">I93*D93</f>
        <v>0</v>
      </c>
      <c r="K93" s="140">
        <f t="shared" ref="K93" si="91">F93+H93+J93</f>
        <v>0</v>
      </c>
      <c r="L93" s="147"/>
    </row>
    <row r="94" spans="1:12" s="1" customFormat="1" x14ac:dyDescent="0.25">
      <c r="A94" s="138">
        <v>20</v>
      </c>
      <c r="B94" s="126" t="s">
        <v>50</v>
      </c>
      <c r="C94" s="55" t="s">
        <v>20</v>
      </c>
      <c r="D94" s="214">
        <v>98</v>
      </c>
      <c r="E94" s="54">
        <v>0</v>
      </c>
      <c r="F94" s="98">
        <f t="shared" si="68"/>
        <v>0</v>
      </c>
      <c r="G94" s="54">
        <v>0</v>
      </c>
      <c r="H94" s="98">
        <f t="shared" si="69"/>
        <v>0</v>
      </c>
      <c r="I94" s="54">
        <v>0</v>
      </c>
      <c r="J94" s="134">
        <f t="shared" si="70"/>
        <v>0</v>
      </c>
      <c r="K94" s="98">
        <f t="shared" si="71"/>
        <v>0</v>
      </c>
      <c r="L94" s="53"/>
    </row>
    <row r="95" spans="1:12" s="130" customFormat="1" x14ac:dyDescent="0.25">
      <c r="A95" s="138">
        <v>21</v>
      </c>
      <c r="B95" s="175" t="s">
        <v>123</v>
      </c>
      <c r="C95" s="138" t="s">
        <v>6</v>
      </c>
      <c r="D95" s="214">
        <v>4</v>
      </c>
      <c r="E95" s="139">
        <v>0</v>
      </c>
      <c r="F95" s="140">
        <f t="shared" si="68"/>
        <v>0</v>
      </c>
      <c r="G95" s="139">
        <v>0</v>
      </c>
      <c r="H95" s="140">
        <f t="shared" si="69"/>
        <v>0</v>
      </c>
      <c r="I95" s="139">
        <v>0</v>
      </c>
      <c r="J95" s="141">
        <f t="shared" si="70"/>
        <v>0</v>
      </c>
      <c r="K95" s="140">
        <f t="shared" si="71"/>
        <v>0</v>
      </c>
      <c r="L95" s="147"/>
    </row>
    <row r="96" spans="1:12" s="156" customFormat="1" x14ac:dyDescent="0.25">
      <c r="A96" s="150"/>
      <c r="B96" s="151" t="s">
        <v>21</v>
      </c>
      <c r="C96" s="152"/>
      <c r="D96" s="193"/>
      <c r="E96" s="153"/>
      <c r="F96" s="154"/>
      <c r="G96" s="153"/>
      <c r="H96" s="154"/>
      <c r="I96" s="153"/>
      <c r="J96" s="155"/>
      <c r="K96" s="154"/>
      <c r="L96" s="147"/>
    </row>
    <row r="97" spans="1:13" s="130" customFormat="1" ht="25.5" x14ac:dyDescent="0.25">
      <c r="A97" s="138">
        <v>1</v>
      </c>
      <c r="B97" s="175" t="s">
        <v>220</v>
      </c>
      <c r="C97" s="138" t="s">
        <v>15</v>
      </c>
      <c r="D97" s="214">
        <v>8.15</v>
      </c>
      <c r="E97" s="139">
        <v>0</v>
      </c>
      <c r="F97" s="140">
        <f t="shared" ref="F97:F112" si="92">E97*D97</f>
        <v>0</v>
      </c>
      <c r="G97" s="139">
        <v>0</v>
      </c>
      <c r="H97" s="140">
        <f t="shared" ref="H97:H112" si="93">G97*D97</f>
        <v>0</v>
      </c>
      <c r="I97" s="139">
        <v>0</v>
      </c>
      <c r="J97" s="141">
        <f t="shared" ref="J97:J112" si="94">I97*D97</f>
        <v>0</v>
      </c>
      <c r="K97" s="140">
        <f t="shared" ref="K97:K112" si="95">F97+H97+J97</f>
        <v>0</v>
      </c>
      <c r="L97" s="147"/>
    </row>
    <row r="98" spans="1:13" s="130" customFormat="1" x14ac:dyDescent="0.25">
      <c r="A98" s="138">
        <v>2</v>
      </c>
      <c r="B98" s="175" t="s">
        <v>120</v>
      </c>
      <c r="C98" s="138" t="s">
        <v>6</v>
      </c>
      <c r="D98" s="214">
        <v>4</v>
      </c>
      <c r="E98" s="139">
        <v>0</v>
      </c>
      <c r="F98" s="140">
        <f t="shared" si="92"/>
        <v>0</v>
      </c>
      <c r="G98" s="139">
        <v>0</v>
      </c>
      <c r="H98" s="140">
        <f t="shared" si="93"/>
        <v>0</v>
      </c>
      <c r="I98" s="139">
        <v>0</v>
      </c>
      <c r="J98" s="141">
        <f t="shared" si="94"/>
        <v>0</v>
      </c>
      <c r="K98" s="140">
        <f t="shared" si="95"/>
        <v>0</v>
      </c>
      <c r="L98" s="147"/>
    </row>
    <row r="99" spans="1:13" s="130" customFormat="1" ht="51" x14ac:dyDescent="0.25">
      <c r="A99" s="138">
        <v>3</v>
      </c>
      <c r="B99" s="175" t="s">
        <v>221</v>
      </c>
      <c r="C99" s="138" t="s">
        <v>15</v>
      </c>
      <c r="D99" s="214">
        <v>95</v>
      </c>
      <c r="E99" s="139">
        <v>0</v>
      </c>
      <c r="F99" s="140">
        <f t="shared" si="92"/>
        <v>0</v>
      </c>
      <c r="G99" s="139">
        <v>0</v>
      </c>
      <c r="H99" s="140">
        <f t="shared" si="93"/>
        <v>0</v>
      </c>
      <c r="I99" s="139">
        <v>0</v>
      </c>
      <c r="J99" s="141">
        <f t="shared" si="94"/>
        <v>0</v>
      </c>
      <c r="K99" s="140">
        <f t="shared" si="95"/>
        <v>0</v>
      </c>
      <c r="L99" s="147"/>
      <c r="M99" s="135"/>
    </row>
    <row r="100" spans="1:13" s="130" customFormat="1" ht="38.25" x14ac:dyDescent="0.25">
      <c r="A100" s="138">
        <v>4</v>
      </c>
      <c r="B100" s="184" t="s">
        <v>222</v>
      </c>
      <c r="C100" s="138" t="s">
        <v>15</v>
      </c>
      <c r="D100" s="214">
        <v>58</v>
      </c>
      <c r="E100" s="139">
        <v>0</v>
      </c>
      <c r="F100" s="140">
        <f t="shared" ref="F100:F101" si="96">E100*D100</f>
        <v>0</v>
      </c>
      <c r="G100" s="139">
        <v>0</v>
      </c>
      <c r="H100" s="140">
        <f t="shared" ref="H100:H101" si="97">G100*D100</f>
        <v>0</v>
      </c>
      <c r="I100" s="139">
        <v>0</v>
      </c>
      <c r="J100" s="141">
        <f t="shared" ref="J100:J101" si="98">I100*D100</f>
        <v>0</v>
      </c>
      <c r="K100" s="140">
        <f t="shared" ref="K100:K101" si="99">F100+H100+J100</f>
        <v>0</v>
      </c>
      <c r="L100"/>
      <c r="M100"/>
    </row>
    <row r="101" spans="1:13" s="130" customFormat="1" ht="25.5" x14ac:dyDescent="0.25">
      <c r="A101" s="138">
        <v>5</v>
      </c>
      <c r="B101" s="175" t="s">
        <v>224</v>
      </c>
      <c r="C101" s="138" t="s">
        <v>15</v>
      </c>
      <c r="D101" s="214">
        <v>42</v>
      </c>
      <c r="E101" s="139">
        <v>0</v>
      </c>
      <c r="F101" s="140">
        <f t="shared" si="96"/>
        <v>0</v>
      </c>
      <c r="G101" s="139">
        <v>0</v>
      </c>
      <c r="H101" s="140">
        <f t="shared" si="97"/>
        <v>0</v>
      </c>
      <c r="I101" s="139">
        <v>0</v>
      </c>
      <c r="J101" s="141">
        <f t="shared" si="98"/>
        <v>0</v>
      </c>
      <c r="K101" s="140">
        <f t="shared" si="99"/>
        <v>0</v>
      </c>
      <c r="L101" s="147"/>
      <c r="M101" s="135"/>
    </row>
    <row r="102" spans="1:13" s="130" customFormat="1" ht="25.5" x14ac:dyDescent="0.25">
      <c r="A102" s="138">
        <v>6</v>
      </c>
      <c r="B102" s="175" t="s">
        <v>223</v>
      </c>
      <c r="C102" s="138" t="s">
        <v>15</v>
      </c>
      <c r="D102" s="214">
        <v>44</v>
      </c>
      <c r="E102" s="139">
        <v>0</v>
      </c>
      <c r="F102" s="140">
        <f t="shared" si="92"/>
        <v>0</v>
      </c>
      <c r="G102" s="139">
        <v>0</v>
      </c>
      <c r="H102" s="140">
        <f t="shared" si="93"/>
        <v>0</v>
      </c>
      <c r="I102" s="139">
        <v>0</v>
      </c>
      <c r="J102" s="141">
        <f t="shared" si="94"/>
        <v>0</v>
      </c>
      <c r="K102" s="140">
        <f t="shared" si="95"/>
        <v>0</v>
      </c>
      <c r="L102" s="147"/>
      <c r="M102" s="135"/>
    </row>
    <row r="103" spans="1:13" s="130" customFormat="1" ht="38.25" x14ac:dyDescent="0.25">
      <c r="A103" s="138">
        <v>7</v>
      </c>
      <c r="B103" s="184" t="s">
        <v>226</v>
      </c>
      <c r="C103" s="138" t="s">
        <v>6</v>
      </c>
      <c r="D103" s="214">
        <v>1</v>
      </c>
      <c r="E103" s="139">
        <v>0</v>
      </c>
      <c r="F103" s="140">
        <f t="shared" ref="F103" si="100">E103*D103</f>
        <v>0</v>
      </c>
      <c r="G103" s="139">
        <v>0</v>
      </c>
      <c r="H103" s="140">
        <f t="shared" ref="H103" si="101">G103*D103</f>
        <v>0</v>
      </c>
      <c r="I103" s="139">
        <v>0</v>
      </c>
      <c r="J103" s="141">
        <f t="shared" ref="J103" si="102">I103*D103</f>
        <v>0</v>
      </c>
      <c r="K103" s="140">
        <f t="shared" ref="K103" si="103">F103+H103+J103</f>
        <v>0</v>
      </c>
      <c r="L103" s="147"/>
      <c r="M103" s="135"/>
    </row>
    <row r="104" spans="1:13" s="130" customFormat="1" ht="25.5" x14ac:dyDescent="0.25">
      <c r="A104" s="138">
        <v>8</v>
      </c>
      <c r="B104" s="175" t="s">
        <v>225</v>
      </c>
      <c r="C104" s="138" t="s">
        <v>15</v>
      </c>
      <c r="D104" s="214">
        <v>4.0999999999999996</v>
      </c>
      <c r="E104" s="139">
        <v>0</v>
      </c>
      <c r="F104" s="140">
        <f t="shared" si="92"/>
        <v>0</v>
      </c>
      <c r="G104" s="139">
        <v>0</v>
      </c>
      <c r="H104" s="140">
        <f t="shared" si="93"/>
        <v>0</v>
      </c>
      <c r="I104" s="139">
        <v>0</v>
      </c>
      <c r="J104" s="141">
        <f t="shared" si="94"/>
        <v>0</v>
      </c>
      <c r="K104" s="140">
        <f t="shared" si="95"/>
        <v>0</v>
      </c>
      <c r="L104" s="147"/>
      <c r="M104" s="135"/>
    </row>
    <row r="105" spans="1:13" s="130" customFormat="1" ht="25.5" x14ac:dyDescent="0.25">
      <c r="A105" s="138">
        <v>9</v>
      </c>
      <c r="B105" s="175" t="s">
        <v>227</v>
      </c>
      <c r="C105" s="138" t="s">
        <v>6</v>
      </c>
      <c r="D105" s="214">
        <v>21</v>
      </c>
      <c r="E105" s="139">
        <v>0</v>
      </c>
      <c r="F105" s="140">
        <f t="shared" ref="F105" si="104">E105*D105</f>
        <v>0</v>
      </c>
      <c r="G105" s="139">
        <v>0</v>
      </c>
      <c r="H105" s="140">
        <f t="shared" ref="H105" si="105">G105*D105</f>
        <v>0</v>
      </c>
      <c r="I105" s="139">
        <v>0</v>
      </c>
      <c r="J105" s="141">
        <f t="shared" ref="J105" si="106">I105*D105</f>
        <v>0</v>
      </c>
      <c r="K105" s="140">
        <f t="shared" ref="K105" si="107">F105+H105+J105</f>
        <v>0</v>
      </c>
      <c r="L105" s="147"/>
      <c r="M105" s="135"/>
    </row>
    <row r="106" spans="1:13" s="130" customFormat="1" ht="38.25" x14ac:dyDescent="0.25">
      <c r="A106" s="138">
        <v>10</v>
      </c>
      <c r="B106" s="175" t="s">
        <v>229</v>
      </c>
      <c r="C106" s="138" t="s">
        <v>6</v>
      </c>
      <c r="D106" s="214">
        <v>4</v>
      </c>
      <c r="E106" s="139">
        <v>0</v>
      </c>
      <c r="F106" s="140">
        <f t="shared" ref="F106" si="108">E106*D106</f>
        <v>0</v>
      </c>
      <c r="G106" s="139">
        <v>0</v>
      </c>
      <c r="H106" s="140">
        <f t="shared" ref="H106" si="109">G106*D106</f>
        <v>0</v>
      </c>
      <c r="I106" s="139">
        <v>0</v>
      </c>
      <c r="J106" s="141">
        <f t="shared" ref="J106" si="110">I106*D106</f>
        <v>0</v>
      </c>
      <c r="K106" s="140">
        <f t="shared" ref="K106" si="111">F106+H106+J106</f>
        <v>0</v>
      </c>
      <c r="L106" s="147"/>
      <c r="M106" s="135"/>
    </row>
    <row r="107" spans="1:13" s="130" customFormat="1" ht="38.25" x14ac:dyDescent="0.25">
      <c r="A107" s="138">
        <v>11</v>
      </c>
      <c r="B107" s="175" t="s">
        <v>230</v>
      </c>
      <c r="C107" s="138" t="s">
        <v>6</v>
      </c>
      <c r="D107" s="214">
        <v>2</v>
      </c>
      <c r="E107" s="139">
        <v>0</v>
      </c>
      <c r="F107" s="140">
        <f>E107*D107</f>
        <v>0</v>
      </c>
      <c r="G107" s="139">
        <v>0</v>
      </c>
      <c r="H107" s="140">
        <f>G107*D107</f>
        <v>0</v>
      </c>
      <c r="I107" s="139">
        <v>0</v>
      </c>
      <c r="J107" s="141">
        <f>I107*D107</f>
        <v>0</v>
      </c>
      <c r="K107" s="140">
        <f>F107+H107+J107</f>
        <v>0</v>
      </c>
      <c r="L107" s="147"/>
      <c r="M107" s="135"/>
    </row>
    <row r="108" spans="1:13" s="130" customFormat="1" ht="38.25" x14ac:dyDescent="0.25">
      <c r="A108" s="138">
        <v>12</v>
      </c>
      <c r="B108" s="175" t="s">
        <v>228</v>
      </c>
      <c r="C108" s="138" t="s">
        <v>6</v>
      </c>
      <c r="D108" s="214">
        <v>1</v>
      </c>
      <c r="E108" s="139">
        <v>0</v>
      </c>
      <c r="F108" s="140">
        <f t="shared" ref="F108" si="112">E108*D108</f>
        <v>0</v>
      </c>
      <c r="G108" s="139">
        <v>0</v>
      </c>
      <c r="H108" s="140">
        <f t="shared" ref="H108" si="113">G108*D108</f>
        <v>0</v>
      </c>
      <c r="I108" s="139">
        <v>0</v>
      </c>
      <c r="J108" s="141">
        <f t="shared" ref="J108" si="114">I108*D108</f>
        <v>0</v>
      </c>
      <c r="K108" s="140">
        <f t="shared" ref="K108" si="115">F108+H108+J108</f>
        <v>0</v>
      </c>
      <c r="L108" s="147"/>
      <c r="M108" s="135"/>
    </row>
    <row r="109" spans="1:13" s="130" customFormat="1" ht="25.5" x14ac:dyDescent="0.25">
      <c r="A109" s="138">
        <v>13</v>
      </c>
      <c r="B109" s="175" t="s">
        <v>231</v>
      </c>
      <c r="C109" s="138" t="s">
        <v>6</v>
      </c>
      <c r="D109" s="214">
        <v>1</v>
      </c>
      <c r="E109" s="139">
        <v>0</v>
      </c>
      <c r="F109" s="140">
        <f t="shared" si="92"/>
        <v>0</v>
      </c>
      <c r="G109" s="139">
        <v>0</v>
      </c>
      <c r="H109" s="140">
        <f t="shared" si="93"/>
        <v>0</v>
      </c>
      <c r="I109" s="139">
        <v>0</v>
      </c>
      <c r="J109" s="141">
        <f t="shared" si="94"/>
        <v>0</v>
      </c>
      <c r="K109" s="140">
        <f t="shared" si="95"/>
        <v>0</v>
      </c>
      <c r="L109" s="147"/>
      <c r="M109" s="135"/>
    </row>
    <row r="110" spans="1:13" s="130" customFormat="1" ht="25.5" x14ac:dyDescent="0.25">
      <c r="A110" s="138">
        <v>14</v>
      </c>
      <c r="B110" s="175" t="s">
        <v>232</v>
      </c>
      <c r="C110" s="138" t="s">
        <v>6</v>
      </c>
      <c r="D110" s="214">
        <v>2</v>
      </c>
      <c r="E110" s="139">
        <v>0</v>
      </c>
      <c r="F110" s="140">
        <f t="shared" si="92"/>
        <v>0</v>
      </c>
      <c r="G110" s="139">
        <v>0</v>
      </c>
      <c r="H110" s="140">
        <f t="shared" si="93"/>
        <v>0</v>
      </c>
      <c r="I110" s="139">
        <v>0</v>
      </c>
      <c r="J110" s="141">
        <f t="shared" si="94"/>
        <v>0</v>
      </c>
      <c r="K110" s="140">
        <f t="shared" si="95"/>
        <v>0</v>
      </c>
      <c r="L110" s="147"/>
      <c r="M110" s="135"/>
    </row>
    <row r="111" spans="1:13" s="130" customFormat="1" ht="25.5" x14ac:dyDescent="0.25">
      <c r="A111" s="138">
        <v>15</v>
      </c>
      <c r="B111" s="175" t="s">
        <v>233</v>
      </c>
      <c r="C111" s="138" t="s">
        <v>6</v>
      </c>
      <c r="D111" s="214">
        <v>2</v>
      </c>
      <c r="E111" s="139">
        <v>0</v>
      </c>
      <c r="F111" s="140">
        <f t="shared" ref="F111" si="116">E111*D111</f>
        <v>0</v>
      </c>
      <c r="G111" s="139">
        <v>0</v>
      </c>
      <c r="H111" s="140">
        <f t="shared" ref="H111" si="117">G111*D111</f>
        <v>0</v>
      </c>
      <c r="I111" s="139">
        <v>0</v>
      </c>
      <c r="J111" s="141">
        <f t="shared" ref="J111" si="118">I111*D111</f>
        <v>0</v>
      </c>
      <c r="K111" s="140">
        <f t="shared" ref="K111" si="119">F111+H111+J111</f>
        <v>0</v>
      </c>
      <c r="L111" s="147"/>
      <c r="M111" s="135"/>
    </row>
    <row r="112" spans="1:13" s="130" customFormat="1" ht="25.5" x14ac:dyDescent="0.25">
      <c r="A112" s="138">
        <v>16</v>
      </c>
      <c r="B112" s="175" t="s">
        <v>73</v>
      </c>
      <c r="C112" s="138" t="s">
        <v>6</v>
      </c>
      <c r="D112" s="214">
        <v>43</v>
      </c>
      <c r="E112" s="139">
        <v>0</v>
      </c>
      <c r="F112" s="140">
        <f t="shared" si="92"/>
        <v>0</v>
      </c>
      <c r="G112" s="139">
        <v>0</v>
      </c>
      <c r="H112" s="140">
        <f t="shared" si="93"/>
        <v>0</v>
      </c>
      <c r="I112" s="139">
        <v>0</v>
      </c>
      <c r="J112" s="141">
        <f t="shared" si="94"/>
        <v>0</v>
      </c>
      <c r="K112" s="140">
        <f t="shared" si="95"/>
        <v>0</v>
      </c>
      <c r="L112" s="147"/>
    </row>
    <row r="113" spans="1:13" s="156" customFormat="1" x14ac:dyDescent="0.25">
      <c r="A113" s="150"/>
      <c r="B113" s="151" t="s">
        <v>100</v>
      </c>
      <c r="C113" s="152"/>
      <c r="D113" s="193"/>
      <c r="E113" s="153"/>
      <c r="F113" s="154"/>
      <c r="G113" s="153"/>
      <c r="H113" s="154"/>
      <c r="I113" s="153"/>
      <c r="J113" s="155"/>
      <c r="K113" s="154"/>
      <c r="L113" s="147"/>
    </row>
    <row r="114" spans="1:13" s="156" customFormat="1" x14ac:dyDescent="0.25">
      <c r="A114" s="138">
        <v>1</v>
      </c>
      <c r="B114" s="175" t="s">
        <v>106</v>
      </c>
      <c r="C114" s="138" t="s">
        <v>15</v>
      </c>
      <c r="D114" s="214">
        <v>253</v>
      </c>
      <c r="E114" s="139">
        <v>0</v>
      </c>
      <c r="F114" s="140">
        <f t="shared" ref="F114:F124" si="120">E114*D114</f>
        <v>0</v>
      </c>
      <c r="G114" s="139">
        <v>0</v>
      </c>
      <c r="H114" s="140">
        <f t="shared" ref="H114:H124" si="121">G114*D114</f>
        <v>0</v>
      </c>
      <c r="I114" s="139">
        <v>0</v>
      </c>
      <c r="J114" s="141">
        <f t="shared" ref="J114:J124" si="122">I114*D114</f>
        <v>0</v>
      </c>
      <c r="K114" s="140">
        <f t="shared" ref="K114:K124" si="123">F114+H114+J114</f>
        <v>0</v>
      </c>
      <c r="L114" s="147"/>
    </row>
    <row r="115" spans="1:13" s="156" customFormat="1" ht="25.5" x14ac:dyDescent="0.25">
      <c r="A115" s="138">
        <v>2</v>
      </c>
      <c r="B115" s="175" t="s">
        <v>95</v>
      </c>
      <c r="C115" s="138" t="s">
        <v>15</v>
      </c>
      <c r="D115" s="214">
        <v>16</v>
      </c>
      <c r="E115" s="139">
        <v>0</v>
      </c>
      <c r="F115" s="140">
        <f t="shared" ref="F115" si="124">E115*D115</f>
        <v>0</v>
      </c>
      <c r="G115" s="139">
        <v>0</v>
      </c>
      <c r="H115" s="140">
        <f t="shared" ref="H115" si="125">G115*D115</f>
        <v>0</v>
      </c>
      <c r="I115" s="139">
        <v>0</v>
      </c>
      <c r="J115" s="141">
        <f t="shared" ref="J115" si="126">I115*D115</f>
        <v>0</v>
      </c>
      <c r="K115" s="140">
        <f t="shared" ref="K115" si="127">F115+H115+J115</f>
        <v>0</v>
      </c>
      <c r="L115" s="147"/>
    </row>
    <row r="116" spans="1:13" s="156" customFormat="1" ht="25.5" x14ac:dyDescent="0.25">
      <c r="A116" s="138">
        <v>3</v>
      </c>
      <c r="B116" s="175" t="s">
        <v>217</v>
      </c>
      <c r="C116" s="138" t="s">
        <v>15</v>
      </c>
      <c r="D116" s="214">
        <v>23</v>
      </c>
      <c r="E116" s="139">
        <v>0</v>
      </c>
      <c r="F116" s="140">
        <f t="shared" si="120"/>
        <v>0</v>
      </c>
      <c r="G116" s="139">
        <v>0</v>
      </c>
      <c r="H116" s="140">
        <f t="shared" si="121"/>
        <v>0</v>
      </c>
      <c r="I116" s="139">
        <v>0</v>
      </c>
      <c r="J116" s="141">
        <f t="shared" si="122"/>
        <v>0</v>
      </c>
      <c r="K116" s="140">
        <f t="shared" si="123"/>
        <v>0</v>
      </c>
      <c r="L116" s="147"/>
    </row>
    <row r="117" spans="1:13" s="156" customFormat="1" x14ac:dyDescent="0.25">
      <c r="A117" s="138">
        <v>4</v>
      </c>
      <c r="B117" s="182" t="s">
        <v>101</v>
      </c>
      <c r="C117" s="149" t="s">
        <v>15</v>
      </c>
      <c r="D117" s="219">
        <v>441</v>
      </c>
      <c r="E117" s="144">
        <v>0</v>
      </c>
      <c r="F117" s="145">
        <f>E117*D117</f>
        <v>0</v>
      </c>
      <c r="G117" s="144">
        <v>0</v>
      </c>
      <c r="H117" s="145">
        <f>G117*D117</f>
        <v>0</v>
      </c>
      <c r="I117" s="144">
        <v>0</v>
      </c>
      <c r="J117" s="146">
        <f>I117*D117</f>
        <v>0</v>
      </c>
      <c r="K117" s="145">
        <f>F117+H117+J117</f>
        <v>0</v>
      </c>
      <c r="L117" s="147"/>
      <c r="M117" s="158"/>
    </row>
    <row r="118" spans="1:13" s="156" customFormat="1" x14ac:dyDescent="0.25">
      <c r="A118" s="138">
        <v>5</v>
      </c>
      <c r="B118" s="175" t="s">
        <v>214</v>
      </c>
      <c r="C118" s="138" t="s">
        <v>97</v>
      </c>
      <c r="D118" s="214">
        <v>85</v>
      </c>
      <c r="E118" s="148">
        <v>0</v>
      </c>
      <c r="F118" s="140">
        <f>E118*D118</f>
        <v>0</v>
      </c>
      <c r="G118" s="139">
        <v>0</v>
      </c>
      <c r="H118" s="140">
        <f>G118*D118</f>
        <v>0</v>
      </c>
      <c r="I118" s="139">
        <v>0</v>
      </c>
      <c r="J118" s="141">
        <f>I118*D118</f>
        <v>0</v>
      </c>
      <c r="K118" s="140">
        <f t="shared" si="123"/>
        <v>0</v>
      </c>
      <c r="L118" s="147"/>
    </row>
    <row r="119" spans="1:13" s="156" customFormat="1" ht="25.5" x14ac:dyDescent="0.25">
      <c r="A119" s="138">
        <v>6</v>
      </c>
      <c r="B119" s="175" t="s">
        <v>216</v>
      </c>
      <c r="C119" s="138" t="s">
        <v>15</v>
      </c>
      <c r="D119" s="214">
        <v>159</v>
      </c>
      <c r="E119" s="139">
        <v>0</v>
      </c>
      <c r="F119" s="140">
        <f t="shared" ref="F119" si="128">E119*D119</f>
        <v>0</v>
      </c>
      <c r="G119" s="139">
        <v>0</v>
      </c>
      <c r="H119" s="140">
        <f t="shared" ref="H119" si="129">G119*D119</f>
        <v>0</v>
      </c>
      <c r="I119" s="139">
        <v>0</v>
      </c>
      <c r="J119" s="141">
        <f t="shared" ref="J119" si="130">I119*D119</f>
        <v>0</v>
      </c>
      <c r="K119" s="140">
        <f t="shared" ref="K119" si="131">F119+H119+J119</f>
        <v>0</v>
      </c>
      <c r="L119" s="147"/>
    </row>
    <row r="120" spans="1:13" s="156" customFormat="1" x14ac:dyDescent="0.25">
      <c r="A120" s="138">
        <v>7</v>
      </c>
      <c r="B120" s="175" t="s">
        <v>124</v>
      </c>
      <c r="C120" s="138" t="s">
        <v>14</v>
      </c>
      <c r="D120" s="214">
        <v>25</v>
      </c>
      <c r="E120" s="139">
        <v>0</v>
      </c>
      <c r="F120" s="140">
        <f t="shared" si="120"/>
        <v>0</v>
      </c>
      <c r="G120" s="139">
        <v>0</v>
      </c>
      <c r="H120" s="140">
        <f t="shared" si="121"/>
        <v>0</v>
      </c>
      <c r="I120" s="139">
        <v>0</v>
      </c>
      <c r="J120" s="141">
        <f t="shared" si="122"/>
        <v>0</v>
      </c>
      <c r="K120" s="140">
        <f t="shared" si="123"/>
        <v>0</v>
      </c>
      <c r="L120" s="147"/>
    </row>
    <row r="121" spans="1:13" s="156" customFormat="1" ht="25.5" x14ac:dyDescent="0.25">
      <c r="A121" s="138">
        <v>8</v>
      </c>
      <c r="B121" s="179" t="s">
        <v>170</v>
      </c>
      <c r="C121" s="138" t="s">
        <v>15</v>
      </c>
      <c r="D121" s="214">
        <v>258</v>
      </c>
      <c r="E121" s="139">
        <v>0</v>
      </c>
      <c r="F121" s="140">
        <f t="shared" ref="F121:F123" si="132">E121*D121</f>
        <v>0</v>
      </c>
      <c r="G121" s="139">
        <v>0</v>
      </c>
      <c r="H121" s="140">
        <f t="shared" ref="H121:H123" si="133">G121*D121</f>
        <v>0</v>
      </c>
      <c r="I121" s="139">
        <v>0</v>
      </c>
      <c r="J121" s="141">
        <f t="shared" ref="J121:J123" si="134">I121*D121</f>
        <v>0</v>
      </c>
      <c r="K121" s="140">
        <f t="shared" ref="K121:K123" si="135">F121+H121+J121</f>
        <v>0</v>
      </c>
      <c r="L121" s="147"/>
    </row>
    <row r="122" spans="1:13" s="156" customFormat="1" ht="25.5" x14ac:dyDescent="0.25">
      <c r="A122" s="138">
        <v>9</v>
      </c>
      <c r="B122" s="179" t="s">
        <v>198</v>
      </c>
      <c r="C122" s="138" t="s">
        <v>15</v>
      </c>
      <c r="D122" s="214">
        <v>21</v>
      </c>
      <c r="E122" s="139">
        <v>0</v>
      </c>
      <c r="F122" s="140">
        <f t="shared" si="132"/>
        <v>0</v>
      </c>
      <c r="G122" s="139">
        <v>0</v>
      </c>
      <c r="H122" s="140">
        <f t="shared" si="133"/>
        <v>0</v>
      </c>
      <c r="I122" s="139">
        <v>0</v>
      </c>
      <c r="J122" s="141">
        <f t="shared" si="134"/>
        <v>0</v>
      </c>
      <c r="K122" s="140">
        <f t="shared" si="135"/>
        <v>0</v>
      </c>
      <c r="L122" s="147"/>
    </row>
    <row r="123" spans="1:13" s="156" customFormat="1" x14ac:dyDescent="0.25">
      <c r="A123" s="138">
        <v>10</v>
      </c>
      <c r="B123" s="179" t="s">
        <v>218</v>
      </c>
      <c r="C123" s="138" t="s">
        <v>15</v>
      </c>
      <c r="D123" s="214">
        <v>22</v>
      </c>
      <c r="E123" s="139">
        <v>0</v>
      </c>
      <c r="F123" s="140">
        <f t="shared" si="132"/>
        <v>0</v>
      </c>
      <c r="G123" s="139">
        <v>0</v>
      </c>
      <c r="H123" s="140">
        <f t="shared" si="133"/>
        <v>0</v>
      </c>
      <c r="I123" s="139">
        <v>0</v>
      </c>
      <c r="J123" s="141">
        <f t="shared" si="134"/>
        <v>0</v>
      </c>
      <c r="K123" s="140">
        <f t="shared" si="135"/>
        <v>0</v>
      </c>
      <c r="L123" s="147"/>
    </row>
    <row r="124" spans="1:13" s="156" customFormat="1" x14ac:dyDescent="0.25">
      <c r="A124" s="138">
        <v>11</v>
      </c>
      <c r="B124" s="179" t="s">
        <v>219</v>
      </c>
      <c r="C124" s="138" t="s">
        <v>15</v>
      </c>
      <c r="D124" s="214">
        <v>38</v>
      </c>
      <c r="E124" s="139">
        <v>0</v>
      </c>
      <c r="F124" s="140">
        <f t="shared" si="120"/>
        <v>0</v>
      </c>
      <c r="G124" s="139">
        <v>0</v>
      </c>
      <c r="H124" s="140">
        <f t="shared" si="121"/>
        <v>0</v>
      </c>
      <c r="I124" s="139">
        <v>0</v>
      </c>
      <c r="J124" s="141">
        <f t="shared" si="122"/>
        <v>0</v>
      </c>
      <c r="K124" s="140">
        <f t="shared" si="123"/>
        <v>0</v>
      </c>
      <c r="L124" s="147"/>
    </row>
    <row r="125" spans="1:13" s="156" customFormat="1" x14ac:dyDescent="0.25">
      <c r="A125" s="198"/>
      <c r="B125" s="151" t="s">
        <v>211</v>
      </c>
      <c r="C125" s="152"/>
      <c r="D125" s="193"/>
      <c r="E125" s="153"/>
      <c r="F125" s="154"/>
      <c r="G125" s="153"/>
      <c r="H125" s="155"/>
      <c r="I125" s="153"/>
      <c r="J125" s="155"/>
      <c r="K125" s="154"/>
      <c r="L125" s="147"/>
      <c r="M125" s="158"/>
    </row>
    <row r="126" spans="1:13" s="156" customFormat="1" ht="38.25" x14ac:dyDescent="0.25">
      <c r="A126" s="138">
        <v>1</v>
      </c>
      <c r="B126" s="252" t="s">
        <v>210</v>
      </c>
      <c r="C126" s="194" t="s">
        <v>15</v>
      </c>
      <c r="D126" s="215">
        <v>425</v>
      </c>
      <c r="E126" s="144">
        <v>0</v>
      </c>
      <c r="F126" s="145">
        <f t="shared" ref="F126:F133" si="136">E126*D126</f>
        <v>0</v>
      </c>
      <c r="G126" s="144">
        <v>0</v>
      </c>
      <c r="H126" s="145">
        <f t="shared" ref="H126:H133" si="137">G126*D126</f>
        <v>0</v>
      </c>
      <c r="I126" s="144">
        <v>0</v>
      </c>
      <c r="J126" s="146">
        <f t="shared" ref="J126:J133" si="138">I126*D126</f>
        <v>0</v>
      </c>
      <c r="K126" s="145">
        <f t="shared" ref="K126:K133" si="139">F126+H126+J126</f>
        <v>0</v>
      </c>
      <c r="L126" s="147"/>
      <c r="M126" s="158"/>
    </row>
    <row r="127" spans="1:13" s="156" customFormat="1" ht="38.25" x14ac:dyDescent="0.25">
      <c r="A127" s="138">
        <v>2</v>
      </c>
      <c r="B127" s="252" t="s">
        <v>324</v>
      </c>
      <c r="C127" s="194" t="s">
        <v>15</v>
      </c>
      <c r="D127" s="215">
        <v>425</v>
      </c>
      <c r="E127" s="144">
        <v>0</v>
      </c>
      <c r="F127" s="145">
        <f t="shared" si="136"/>
        <v>0</v>
      </c>
      <c r="G127" s="144">
        <v>0</v>
      </c>
      <c r="H127" s="145">
        <f t="shared" si="137"/>
        <v>0</v>
      </c>
      <c r="I127" s="144">
        <v>0</v>
      </c>
      <c r="J127" s="146">
        <f t="shared" si="138"/>
        <v>0</v>
      </c>
      <c r="K127" s="145">
        <f t="shared" si="139"/>
        <v>0</v>
      </c>
      <c r="L127" s="147"/>
      <c r="M127" s="158"/>
    </row>
    <row r="128" spans="1:13" s="156" customFormat="1" ht="38.25" x14ac:dyDescent="0.25">
      <c r="A128" s="138">
        <v>3</v>
      </c>
      <c r="B128" s="253" t="s">
        <v>325</v>
      </c>
      <c r="C128" s="195" t="s">
        <v>15</v>
      </c>
      <c r="D128" s="216">
        <v>425</v>
      </c>
      <c r="E128" s="144">
        <v>0</v>
      </c>
      <c r="F128" s="145">
        <f t="shared" si="136"/>
        <v>0</v>
      </c>
      <c r="G128" s="144">
        <v>0</v>
      </c>
      <c r="H128" s="145">
        <f t="shared" si="137"/>
        <v>0</v>
      </c>
      <c r="I128" s="144">
        <v>0</v>
      </c>
      <c r="J128" s="146">
        <f t="shared" si="138"/>
        <v>0</v>
      </c>
      <c r="K128" s="145">
        <f t="shared" si="139"/>
        <v>0</v>
      </c>
      <c r="L128" s="147"/>
      <c r="M128" s="158"/>
    </row>
    <row r="129" spans="1:13" s="130" customFormat="1" ht="25.5" x14ac:dyDescent="0.25">
      <c r="A129" s="138">
        <v>4</v>
      </c>
      <c r="B129" s="175" t="s">
        <v>330</v>
      </c>
      <c r="C129" s="138" t="s">
        <v>15</v>
      </c>
      <c r="D129" s="214">
        <v>425</v>
      </c>
      <c r="E129" s="139">
        <v>0</v>
      </c>
      <c r="F129" s="140">
        <f>E129*D129</f>
        <v>0</v>
      </c>
      <c r="G129" s="139">
        <v>0</v>
      </c>
      <c r="H129" s="140">
        <f>G129*D129</f>
        <v>0</v>
      </c>
      <c r="I129" s="139">
        <v>0</v>
      </c>
      <c r="J129" s="141">
        <f>I129*D129</f>
        <v>0</v>
      </c>
      <c r="K129" s="140">
        <f>F129+H129+J129</f>
        <v>0</v>
      </c>
      <c r="L129" s="147"/>
    </row>
    <row r="130" spans="1:13" s="130" customFormat="1" ht="25.5" x14ac:dyDescent="0.25">
      <c r="A130" s="138">
        <v>5</v>
      </c>
      <c r="B130" s="175" t="s">
        <v>331</v>
      </c>
      <c r="C130" s="138" t="s">
        <v>6</v>
      </c>
      <c r="D130" s="214">
        <v>1</v>
      </c>
      <c r="E130" s="139">
        <v>0</v>
      </c>
      <c r="F130" s="140">
        <f>E130*D130</f>
        <v>0</v>
      </c>
      <c r="G130" s="139">
        <v>0</v>
      </c>
      <c r="H130" s="140">
        <f>G130*D130</f>
        <v>0</v>
      </c>
      <c r="I130" s="139">
        <v>0</v>
      </c>
      <c r="J130" s="141">
        <f>I130*D130</f>
        <v>0</v>
      </c>
      <c r="K130" s="140">
        <f>F130+H130+J130</f>
        <v>0</v>
      </c>
      <c r="L130" s="147"/>
    </row>
    <row r="131" spans="1:13" s="156" customFormat="1" x14ac:dyDescent="0.25">
      <c r="A131" s="138">
        <v>6</v>
      </c>
      <c r="B131" s="202" t="s">
        <v>161</v>
      </c>
      <c r="C131" s="194" t="s">
        <v>160</v>
      </c>
      <c r="D131" s="215">
        <v>1260</v>
      </c>
      <c r="E131" s="144">
        <v>0</v>
      </c>
      <c r="F131" s="145">
        <f>E131*D131</f>
        <v>0</v>
      </c>
      <c r="G131" s="144">
        <v>0</v>
      </c>
      <c r="H131" s="145">
        <f>G131*D131</f>
        <v>0</v>
      </c>
      <c r="I131" s="144">
        <v>0</v>
      </c>
      <c r="J131" s="146">
        <f>I131*D131</f>
        <v>0</v>
      </c>
      <c r="K131" s="145">
        <f>F131+H131+J131</f>
        <v>0</v>
      </c>
      <c r="L131" s="147"/>
      <c r="M131" s="158"/>
    </row>
    <row r="132" spans="1:13" s="156" customFormat="1" ht="25.5" x14ac:dyDescent="0.25">
      <c r="A132" s="138">
        <v>7</v>
      </c>
      <c r="B132" s="203" t="s">
        <v>326</v>
      </c>
      <c r="C132" s="196" t="s">
        <v>6</v>
      </c>
      <c r="D132" s="217">
        <v>14</v>
      </c>
      <c r="E132" s="144">
        <v>0</v>
      </c>
      <c r="F132" s="145">
        <f>E132*D132</f>
        <v>0</v>
      </c>
      <c r="G132" s="144">
        <v>0</v>
      </c>
      <c r="H132" s="145">
        <f>G132*D132</f>
        <v>0</v>
      </c>
      <c r="I132" s="144">
        <v>0</v>
      </c>
      <c r="J132" s="146">
        <f>I132*D132</f>
        <v>0</v>
      </c>
      <c r="K132" s="145">
        <f>F132+H132+J132</f>
        <v>0</v>
      </c>
      <c r="L132" s="147"/>
      <c r="M132" s="158"/>
    </row>
    <row r="133" spans="1:13" s="156" customFormat="1" ht="38.25" x14ac:dyDescent="0.25">
      <c r="A133" s="138">
        <v>8</v>
      </c>
      <c r="B133" s="202" t="s">
        <v>327</v>
      </c>
      <c r="C133" s="197" t="s">
        <v>6</v>
      </c>
      <c r="D133" s="217">
        <v>1</v>
      </c>
      <c r="E133" s="144">
        <v>0</v>
      </c>
      <c r="F133" s="145">
        <f t="shared" si="136"/>
        <v>0</v>
      </c>
      <c r="G133" s="144">
        <v>0</v>
      </c>
      <c r="H133" s="145">
        <f t="shared" si="137"/>
        <v>0</v>
      </c>
      <c r="I133" s="144">
        <v>0</v>
      </c>
      <c r="J133" s="146">
        <f t="shared" si="138"/>
        <v>0</v>
      </c>
      <c r="K133" s="145">
        <f t="shared" si="139"/>
        <v>0</v>
      </c>
      <c r="L133" s="147"/>
      <c r="M133" s="158"/>
    </row>
    <row r="134" spans="1:13" s="169" customFormat="1" ht="38.25" x14ac:dyDescent="0.25">
      <c r="A134" s="138">
        <v>9</v>
      </c>
      <c r="B134" s="204" t="s">
        <v>212</v>
      </c>
      <c r="C134" s="205" t="s">
        <v>6</v>
      </c>
      <c r="D134" s="218">
        <v>2</v>
      </c>
      <c r="E134" s="206">
        <v>0</v>
      </c>
      <c r="F134" s="207">
        <f>E134*D134</f>
        <v>0</v>
      </c>
      <c r="G134" s="206">
        <v>0</v>
      </c>
      <c r="H134" s="207">
        <f>G134*D134</f>
        <v>0</v>
      </c>
      <c r="I134" s="206">
        <v>0</v>
      </c>
      <c r="J134" s="208">
        <f>I134*D134</f>
        <v>0</v>
      </c>
      <c r="K134" s="207">
        <f>F134+H134+J134</f>
        <v>0</v>
      </c>
      <c r="L134" s="209"/>
      <c r="M134" s="210"/>
    </row>
    <row r="135" spans="1:13" s="156" customFormat="1" x14ac:dyDescent="0.25">
      <c r="A135" s="150"/>
      <c r="B135" s="151" t="s">
        <v>150</v>
      </c>
      <c r="C135" s="152"/>
      <c r="D135" s="193"/>
      <c r="E135" s="153"/>
      <c r="F135" s="154"/>
      <c r="G135" s="153"/>
      <c r="H135" s="155"/>
      <c r="I135" s="153"/>
      <c r="J135" s="155"/>
      <c r="K135" s="154"/>
      <c r="L135" s="147"/>
    </row>
    <row r="136" spans="1:13" s="156" customFormat="1" ht="38.25" x14ac:dyDescent="0.25">
      <c r="A136" s="183">
        <v>1</v>
      </c>
      <c r="B136" s="184" t="s">
        <v>162</v>
      </c>
      <c r="C136" s="138" t="s">
        <v>6</v>
      </c>
      <c r="D136" s="214">
        <v>5</v>
      </c>
      <c r="E136" s="139">
        <v>0</v>
      </c>
      <c r="F136" s="140">
        <f t="shared" ref="F136" si="140">E136*D136</f>
        <v>0</v>
      </c>
      <c r="G136" s="139">
        <v>0</v>
      </c>
      <c r="H136" s="140">
        <f t="shared" ref="H136" si="141">G136*D136</f>
        <v>0</v>
      </c>
      <c r="I136" s="139">
        <v>0</v>
      </c>
      <c r="J136" s="141">
        <f t="shared" ref="J136" si="142">I136*D136</f>
        <v>0</v>
      </c>
      <c r="K136" s="140">
        <f t="shared" ref="K136" si="143">F136+H136+J136</f>
        <v>0</v>
      </c>
      <c r="L136" s="147"/>
    </row>
    <row r="137" spans="1:13" s="156" customFormat="1" ht="38.25" x14ac:dyDescent="0.25">
      <c r="A137" s="183">
        <v>2</v>
      </c>
      <c r="B137" s="184" t="s">
        <v>262</v>
      </c>
      <c r="C137" s="138" t="s">
        <v>15</v>
      </c>
      <c r="D137" s="214">
        <v>22</v>
      </c>
      <c r="E137" s="139">
        <v>0</v>
      </c>
      <c r="F137" s="140">
        <f t="shared" ref="F137" si="144">E137*D137</f>
        <v>0</v>
      </c>
      <c r="G137" s="139">
        <v>0</v>
      </c>
      <c r="H137" s="140">
        <f t="shared" ref="H137" si="145">G137*D137</f>
        <v>0</v>
      </c>
      <c r="I137" s="139">
        <v>0</v>
      </c>
      <c r="J137" s="141">
        <f t="shared" ref="J137" si="146">I137*D137</f>
        <v>0</v>
      </c>
      <c r="K137" s="140">
        <f t="shared" ref="K137" si="147">F137+H137+J137</f>
        <v>0</v>
      </c>
      <c r="L137" s="147"/>
    </row>
    <row r="138" spans="1:13" s="156" customFormat="1" ht="51" x14ac:dyDescent="0.25">
      <c r="A138" s="183">
        <v>3</v>
      </c>
      <c r="B138" s="182" t="s">
        <v>159</v>
      </c>
      <c r="C138" s="138" t="s">
        <v>15</v>
      </c>
      <c r="D138" s="214">
        <v>116</v>
      </c>
      <c r="E138" s="139">
        <v>0</v>
      </c>
      <c r="F138" s="140">
        <f t="shared" ref="F138" si="148">E138*D138</f>
        <v>0</v>
      </c>
      <c r="G138" s="139">
        <v>0</v>
      </c>
      <c r="H138" s="140">
        <f t="shared" ref="H138" si="149">G138*D138</f>
        <v>0</v>
      </c>
      <c r="I138" s="139">
        <v>0</v>
      </c>
      <c r="J138" s="141">
        <f t="shared" ref="J138" si="150">I138*D138</f>
        <v>0</v>
      </c>
      <c r="K138" s="140">
        <f t="shared" ref="K138" si="151">F138+H138+J138</f>
        <v>0</v>
      </c>
    </row>
    <row r="139" spans="1:13" s="1" customFormat="1" x14ac:dyDescent="0.25">
      <c r="A139" s="57"/>
      <c r="B139" s="58" t="s">
        <v>8</v>
      </c>
      <c r="C139" s="59"/>
      <c r="D139" s="60"/>
      <c r="E139" s="61"/>
      <c r="F139" s="9">
        <f>SUM(F10:F138)</f>
        <v>0</v>
      </c>
      <c r="G139" s="62"/>
      <c r="H139" s="63">
        <f>SUM(H10:H138)</f>
        <v>0</v>
      </c>
      <c r="I139" s="62"/>
      <c r="J139" s="63">
        <f>SUM(J10:J138)</f>
        <v>0</v>
      </c>
      <c r="K139" s="9">
        <f>F139+H139+J139</f>
        <v>0</v>
      </c>
      <c r="L139" s="53"/>
    </row>
    <row r="140" spans="1:13" s="1" customFormat="1" x14ac:dyDescent="0.25">
      <c r="A140" s="57"/>
      <c r="B140" s="64" t="s">
        <v>9</v>
      </c>
      <c r="C140" s="65">
        <v>0</v>
      </c>
      <c r="D140" s="60"/>
      <c r="E140" s="61"/>
      <c r="F140" s="48"/>
      <c r="G140" s="61"/>
      <c r="H140" s="9"/>
      <c r="I140" s="61"/>
      <c r="J140" s="49"/>
      <c r="K140" s="9">
        <f>K139*C140</f>
        <v>0</v>
      </c>
      <c r="L140" s="53"/>
    </row>
    <row r="141" spans="1:13" s="1" customFormat="1" x14ac:dyDescent="0.25">
      <c r="A141" s="57"/>
      <c r="B141" s="64" t="s">
        <v>10</v>
      </c>
      <c r="C141" s="59"/>
      <c r="D141" s="60"/>
      <c r="E141" s="61"/>
      <c r="F141" s="48"/>
      <c r="G141" s="61"/>
      <c r="H141" s="9"/>
      <c r="I141" s="61"/>
      <c r="J141" s="49"/>
      <c r="K141" s="9">
        <f>K139+K140</f>
        <v>0</v>
      </c>
      <c r="L141" s="53"/>
    </row>
    <row r="142" spans="1:13" s="1" customFormat="1" x14ac:dyDescent="0.25">
      <c r="A142" s="57"/>
      <c r="B142" s="64" t="s">
        <v>11</v>
      </c>
      <c r="C142" s="65">
        <v>0</v>
      </c>
      <c r="D142" s="60"/>
      <c r="E142" s="61"/>
      <c r="F142" s="48"/>
      <c r="G142" s="61"/>
      <c r="H142" s="9"/>
      <c r="I142" s="61"/>
      <c r="J142" s="49"/>
      <c r="K142" s="9">
        <f>K141*C142</f>
        <v>0</v>
      </c>
      <c r="L142" s="53"/>
    </row>
    <row r="143" spans="1:13" s="1" customFormat="1" x14ac:dyDescent="0.25">
      <c r="A143" s="57"/>
      <c r="B143" s="58" t="s">
        <v>10</v>
      </c>
      <c r="C143" s="59"/>
      <c r="D143" s="60"/>
      <c r="E143" s="61"/>
      <c r="F143" s="48"/>
      <c r="G143" s="61"/>
      <c r="H143" s="9"/>
      <c r="I143" s="61"/>
      <c r="J143" s="49"/>
      <c r="K143" s="9">
        <f>K142+K141</f>
        <v>0</v>
      </c>
      <c r="L143" s="53"/>
    </row>
    <row r="144" spans="1:13" s="1" customFormat="1" x14ac:dyDescent="0.25">
      <c r="A144" s="57"/>
      <c r="B144" s="58" t="s">
        <v>12</v>
      </c>
      <c r="C144" s="66">
        <v>0.18</v>
      </c>
      <c r="D144" s="67"/>
      <c r="E144" s="61"/>
      <c r="F144" s="48"/>
      <c r="G144" s="61"/>
      <c r="H144" s="9"/>
      <c r="I144" s="61"/>
      <c r="J144" s="49"/>
      <c r="K144" s="9">
        <f>K143*C144</f>
        <v>0</v>
      </c>
      <c r="L144" s="53"/>
    </row>
    <row r="145" spans="1:12" s="1" customFormat="1" x14ac:dyDescent="0.25">
      <c r="A145" s="32"/>
      <c r="B145" s="68" t="s">
        <v>13</v>
      </c>
      <c r="C145" s="32"/>
      <c r="D145" s="69"/>
      <c r="E145" s="70"/>
      <c r="F145" s="71"/>
      <c r="G145" s="70"/>
      <c r="H145" s="72"/>
      <c r="I145" s="70"/>
      <c r="J145" s="73"/>
      <c r="K145" s="72">
        <f>K143+K144</f>
        <v>0</v>
      </c>
      <c r="L145" s="53"/>
    </row>
    <row r="146" spans="1:12" s="1" customFormat="1" x14ac:dyDescent="0.25">
      <c r="A146" s="15"/>
      <c r="B146" s="74"/>
      <c r="C146" s="15"/>
      <c r="D146" s="75"/>
      <c r="E146" s="15"/>
      <c r="F146" s="15"/>
      <c r="G146" s="15"/>
      <c r="H146" s="15"/>
      <c r="I146" s="15"/>
      <c r="J146" s="15"/>
      <c r="K146" s="15"/>
      <c r="L146" s="53"/>
    </row>
    <row r="147" spans="1:12" s="1" customFormat="1" x14ac:dyDescent="0.25">
      <c r="A147" s="15"/>
      <c r="B147" s="74"/>
      <c r="C147" s="15"/>
      <c r="D147" s="75"/>
      <c r="E147" s="15"/>
      <c r="F147" s="15"/>
      <c r="G147" s="15"/>
      <c r="H147" s="15"/>
      <c r="I147" s="15"/>
      <c r="J147" s="15"/>
      <c r="K147" s="15"/>
      <c r="L147" s="53"/>
    </row>
    <row r="148" spans="1:12" s="1" customFormat="1" x14ac:dyDescent="0.25">
      <c r="A148" s="15"/>
      <c r="B148" s="76"/>
      <c r="C148" s="15"/>
      <c r="D148" s="75"/>
      <c r="E148" s="13"/>
      <c r="F148" s="15"/>
      <c r="G148" s="15"/>
      <c r="H148" s="15"/>
      <c r="I148" s="15"/>
      <c r="J148" s="15"/>
      <c r="K148" s="15"/>
      <c r="L148" s="53"/>
    </row>
    <row r="149" spans="1:12" s="1" customFormat="1" x14ac:dyDescent="0.25">
      <c r="B149" s="132"/>
      <c r="D149" s="77"/>
      <c r="L149" s="53"/>
    </row>
    <row r="150" spans="1:12" s="1" customFormat="1" x14ac:dyDescent="0.25">
      <c r="B150" s="132"/>
      <c r="D150" s="77"/>
      <c r="L150" s="53"/>
    </row>
    <row r="151" spans="1:12" x14ac:dyDescent="0.25">
      <c r="B151" s="132"/>
    </row>
    <row r="152" spans="1:12" x14ac:dyDescent="0.25">
      <c r="B152" s="133"/>
    </row>
    <row r="153" spans="1:12" x14ac:dyDescent="0.25">
      <c r="B153" s="133"/>
    </row>
  </sheetData>
  <mergeCells count="8">
    <mergeCell ref="E7:F7"/>
    <mergeCell ref="G7:H7"/>
    <mergeCell ref="I7:J7"/>
    <mergeCell ref="A1:K1"/>
    <mergeCell ref="B3:F3"/>
    <mergeCell ref="E5:H5"/>
    <mergeCell ref="E6:J6"/>
    <mergeCell ref="B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B23" sqref="B23"/>
    </sheetView>
  </sheetViews>
  <sheetFormatPr defaultRowHeight="15" x14ac:dyDescent="0.25"/>
  <cols>
    <col min="1" max="1" width="6.42578125" style="124" customWidth="1"/>
    <col min="2" max="2" width="66.42578125" style="124" customWidth="1"/>
    <col min="3" max="7" width="9.140625" style="124"/>
    <col min="8" max="8" width="11.85546875" style="124" customWidth="1"/>
    <col min="9" max="9" width="9.140625" style="124"/>
    <col min="10" max="10" width="12" style="124" customWidth="1"/>
    <col min="11" max="11" width="9.140625" style="124"/>
    <col min="12" max="12" width="25.85546875" style="53" customWidth="1"/>
    <col min="13" max="16384" width="9.140625" style="124"/>
  </cols>
  <sheetData>
    <row r="1" spans="1:12" s="85" customFormat="1" x14ac:dyDescent="0.3">
      <c r="A1" s="80"/>
      <c r="B1" s="240" t="s">
        <v>147</v>
      </c>
      <c r="C1" s="80"/>
      <c r="D1" s="80"/>
      <c r="E1" s="82"/>
      <c r="F1" s="80"/>
      <c r="G1" s="80"/>
      <c r="H1" s="83"/>
      <c r="I1" s="83"/>
      <c r="J1" s="84"/>
      <c r="K1" s="84"/>
    </row>
    <row r="2" spans="1:12" s="85" customFormat="1" ht="15" customHeight="1" x14ac:dyDescent="0.3">
      <c r="A2" s="80"/>
      <c r="B2" s="26" t="s">
        <v>172</v>
      </c>
      <c r="C2" s="26"/>
      <c r="D2" s="26"/>
      <c r="E2" s="200"/>
      <c r="F2" s="200"/>
      <c r="G2" s="80"/>
      <c r="H2" s="80"/>
      <c r="I2" s="80"/>
      <c r="J2" s="80"/>
      <c r="K2" s="80"/>
    </row>
    <row r="3" spans="1:12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2" s="85" customFormat="1" x14ac:dyDescent="0.3">
      <c r="A4" s="272" t="s">
        <v>309</v>
      </c>
      <c r="B4" s="272"/>
      <c r="C4" s="80"/>
      <c r="D4" s="80"/>
      <c r="E4" s="82"/>
      <c r="F4" s="80"/>
      <c r="G4" s="80"/>
      <c r="H4" s="80"/>
      <c r="I4" s="83"/>
      <c r="J4" s="84"/>
      <c r="K4" s="84"/>
    </row>
    <row r="5" spans="1:12" s="85" customFormat="1" x14ac:dyDescent="0.3">
      <c r="A5" s="80"/>
      <c r="B5" s="80" t="s">
        <v>22</v>
      </c>
      <c r="C5" s="272" t="s">
        <v>81</v>
      </c>
      <c r="D5" s="272"/>
      <c r="E5" s="272"/>
      <c r="F5" s="272"/>
      <c r="G5" s="80"/>
      <c r="H5" s="86">
        <f>K30</f>
        <v>0</v>
      </c>
      <c r="I5" s="83" t="s">
        <v>93</v>
      </c>
      <c r="J5" s="84"/>
      <c r="K5" s="84"/>
    </row>
    <row r="6" spans="1:12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2" s="1" customFormat="1" ht="12.75" x14ac:dyDescent="0.25">
      <c r="A7" s="111"/>
      <c r="B7" s="112"/>
      <c r="C7" s="113"/>
      <c r="D7" s="113"/>
      <c r="E7" s="113"/>
      <c r="F7" s="114"/>
      <c r="G7" s="114"/>
      <c r="H7" s="114"/>
      <c r="I7" s="114"/>
      <c r="J7" s="115"/>
      <c r="K7" s="116"/>
      <c r="L7" s="24"/>
    </row>
    <row r="8" spans="1:12" s="1" customFormat="1" ht="12" customHeight="1" x14ac:dyDescent="0.25">
      <c r="A8" s="32"/>
      <c r="B8" s="33" t="s">
        <v>61</v>
      </c>
      <c r="C8" s="34"/>
      <c r="D8" s="35"/>
      <c r="E8" s="269" t="s">
        <v>62</v>
      </c>
      <c r="F8" s="270"/>
      <c r="G8" s="270"/>
      <c r="H8" s="270"/>
      <c r="I8" s="270"/>
      <c r="J8" s="271"/>
      <c r="K8" s="36" t="s">
        <v>51</v>
      </c>
      <c r="L8" s="24"/>
    </row>
    <row r="9" spans="1:12" s="117" customFormat="1" ht="48" customHeight="1" x14ac:dyDescent="0.25">
      <c r="A9" s="37" t="s">
        <v>0</v>
      </c>
      <c r="B9" s="38" t="s">
        <v>63</v>
      </c>
      <c r="C9" s="38" t="s">
        <v>64</v>
      </c>
      <c r="D9" s="38" t="s">
        <v>65</v>
      </c>
      <c r="E9" s="264" t="s">
        <v>92</v>
      </c>
      <c r="F9" s="265"/>
      <c r="G9" s="264" t="s">
        <v>85</v>
      </c>
      <c r="H9" s="265"/>
      <c r="I9" s="264" t="s">
        <v>86</v>
      </c>
      <c r="J9" s="265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66</v>
      </c>
      <c r="F10" s="42" t="s">
        <v>67</v>
      </c>
      <c r="G10" s="42" t="s">
        <v>66</v>
      </c>
      <c r="H10" s="42" t="s">
        <v>67</v>
      </c>
      <c r="I10" s="42" t="s">
        <v>66</v>
      </c>
      <c r="J10" s="42" t="s">
        <v>67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74" customFormat="1" ht="12.75" x14ac:dyDescent="0.25">
      <c r="A12" s="241"/>
      <c r="B12" s="246" t="s">
        <v>17</v>
      </c>
      <c r="C12" s="247"/>
      <c r="D12" s="247"/>
      <c r="E12" s="247"/>
      <c r="F12" s="248"/>
      <c r="G12" s="248"/>
      <c r="H12" s="249"/>
      <c r="I12" s="248"/>
      <c r="J12" s="249"/>
      <c r="K12" s="250"/>
      <c r="L12" s="209"/>
    </row>
    <row r="13" spans="1:12" s="169" customFormat="1" ht="12.75" x14ac:dyDescent="0.25">
      <c r="A13" s="241">
        <v>1</v>
      </c>
      <c r="B13" s="242" t="s">
        <v>310</v>
      </c>
      <c r="C13" s="241" t="s">
        <v>15</v>
      </c>
      <c r="D13" s="205">
        <v>550</v>
      </c>
      <c r="E13" s="144">
        <v>0</v>
      </c>
      <c r="F13" s="243">
        <f t="shared" ref="F13:F16" si="0">E13*D13</f>
        <v>0</v>
      </c>
      <c r="G13" s="144">
        <v>0</v>
      </c>
      <c r="H13" s="243">
        <f t="shared" ref="H13:H16" si="1">G13*D13</f>
        <v>0</v>
      </c>
      <c r="I13" s="144">
        <v>0</v>
      </c>
      <c r="J13" s="244">
        <f t="shared" ref="J13:J16" si="2">I13*D13</f>
        <v>0</v>
      </c>
      <c r="K13" s="243">
        <f t="shared" ref="K13:K16" si="3">F13+H13+J13</f>
        <v>0</v>
      </c>
      <c r="L13" s="209"/>
    </row>
    <row r="14" spans="1:12" s="169" customFormat="1" ht="12.75" x14ac:dyDescent="0.25">
      <c r="A14" s="241">
        <v>2</v>
      </c>
      <c r="B14" s="242" t="s">
        <v>311</v>
      </c>
      <c r="C14" s="241" t="s">
        <v>15</v>
      </c>
      <c r="D14" s="205">
        <v>20</v>
      </c>
      <c r="E14" s="144">
        <v>0</v>
      </c>
      <c r="F14" s="243">
        <f t="shared" si="0"/>
        <v>0</v>
      </c>
      <c r="G14" s="144">
        <v>0</v>
      </c>
      <c r="H14" s="243">
        <f t="shared" si="1"/>
        <v>0</v>
      </c>
      <c r="I14" s="144">
        <v>0</v>
      </c>
      <c r="J14" s="244">
        <f t="shared" si="2"/>
        <v>0</v>
      </c>
      <c r="K14" s="243">
        <f t="shared" si="3"/>
        <v>0</v>
      </c>
      <c r="L14" s="209"/>
    </row>
    <row r="15" spans="1:12" s="169" customFormat="1" ht="12.75" x14ac:dyDescent="0.25">
      <c r="A15" s="241">
        <v>3</v>
      </c>
      <c r="B15" s="245" t="s">
        <v>16</v>
      </c>
      <c r="C15" s="241" t="s">
        <v>312</v>
      </c>
      <c r="D15" s="205">
        <v>8</v>
      </c>
      <c r="E15" s="144">
        <v>0</v>
      </c>
      <c r="F15" s="243">
        <f t="shared" si="0"/>
        <v>0</v>
      </c>
      <c r="G15" s="144">
        <v>0</v>
      </c>
      <c r="H15" s="243">
        <f t="shared" si="1"/>
        <v>0</v>
      </c>
      <c r="I15" s="144">
        <v>0</v>
      </c>
      <c r="J15" s="244">
        <f t="shared" si="2"/>
        <v>0</v>
      </c>
      <c r="K15" s="243">
        <f t="shared" si="3"/>
        <v>0</v>
      </c>
      <c r="L15" s="209"/>
    </row>
    <row r="16" spans="1:12" s="169" customFormat="1" ht="12.75" x14ac:dyDescent="0.25">
      <c r="A16" s="241">
        <v>4</v>
      </c>
      <c r="B16" s="242" t="s">
        <v>7</v>
      </c>
      <c r="C16" s="241" t="s">
        <v>312</v>
      </c>
      <c r="D16" s="205">
        <v>8</v>
      </c>
      <c r="E16" s="144">
        <v>0</v>
      </c>
      <c r="F16" s="243">
        <f t="shared" si="0"/>
        <v>0</v>
      </c>
      <c r="G16" s="144">
        <v>0</v>
      </c>
      <c r="H16" s="243">
        <f t="shared" si="1"/>
        <v>0</v>
      </c>
      <c r="I16" s="144">
        <v>0</v>
      </c>
      <c r="J16" s="244">
        <f t="shared" si="2"/>
        <v>0</v>
      </c>
      <c r="K16" s="243">
        <f t="shared" si="3"/>
        <v>0</v>
      </c>
      <c r="L16" s="209"/>
    </row>
    <row r="17" spans="1:12" s="174" customFormat="1" ht="12.75" x14ac:dyDescent="0.25">
      <c r="A17" s="241"/>
      <c r="B17" s="246" t="s">
        <v>313</v>
      </c>
      <c r="C17" s="247"/>
      <c r="D17" s="247"/>
      <c r="E17" s="247"/>
      <c r="F17" s="248"/>
      <c r="G17" s="248"/>
      <c r="H17" s="249"/>
      <c r="I17" s="248"/>
      <c r="J17" s="249"/>
      <c r="K17" s="250"/>
      <c r="L17" s="209"/>
    </row>
    <row r="18" spans="1:12" s="169" customFormat="1" ht="25.5" x14ac:dyDescent="0.25">
      <c r="A18" s="251">
        <v>1</v>
      </c>
      <c r="B18" s="242" t="s">
        <v>314</v>
      </c>
      <c r="C18" s="241" t="s">
        <v>160</v>
      </c>
      <c r="D18" s="205">
        <v>4</v>
      </c>
      <c r="E18" s="144">
        <v>0</v>
      </c>
      <c r="F18" s="243">
        <f t="shared" ref="F18:F23" si="4">E18*D18</f>
        <v>0</v>
      </c>
      <c r="G18" s="144">
        <v>0</v>
      </c>
      <c r="H18" s="243">
        <f t="shared" ref="H18:H23" si="5">G18*D18</f>
        <v>0</v>
      </c>
      <c r="I18" s="144">
        <v>0</v>
      </c>
      <c r="J18" s="244">
        <f t="shared" ref="J18:J23" si="6">I18*D18</f>
        <v>0</v>
      </c>
      <c r="K18" s="243">
        <f t="shared" ref="K18:K23" si="7">F18+H18+J18</f>
        <v>0</v>
      </c>
      <c r="L18" s="209"/>
    </row>
    <row r="19" spans="1:12" s="169" customFormat="1" ht="12.75" x14ac:dyDescent="0.25">
      <c r="A19" s="251">
        <v>2</v>
      </c>
      <c r="B19" s="242" t="s">
        <v>315</v>
      </c>
      <c r="C19" s="241" t="s">
        <v>15</v>
      </c>
      <c r="D19" s="205">
        <v>20</v>
      </c>
      <c r="E19" s="144">
        <v>0</v>
      </c>
      <c r="F19" s="243">
        <f t="shared" si="4"/>
        <v>0</v>
      </c>
      <c r="G19" s="144">
        <v>0</v>
      </c>
      <c r="H19" s="243">
        <f t="shared" si="5"/>
        <v>0</v>
      </c>
      <c r="I19" s="144">
        <v>0</v>
      </c>
      <c r="J19" s="244">
        <f t="shared" si="6"/>
        <v>0</v>
      </c>
      <c r="K19" s="243">
        <f t="shared" si="7"/>
        <v>0</v>
      </c>
      <c r="L19" s="209"/>
    </row>
    <row r="20" spans="1:12" s="169" customFormat="1" ht="25.5" x14ac:dyDescent="0.25">
      <c r="A20" s="251">
        <v>3</v>
      </c>
      <c r="B20" s="242" t="s">
        <v>316</v>
      </c>
      <c r="C20" s="241" t="s">
        <v>15</v>
      </c>
      <c r="D20" s="205">
        <v>550</v>
      </c>
      <c r="E20" s="144">
        <v>0</v>
      </c>
      <c r="F20" s="243">
        <f t="shared" si="4"/>
        <v>0</v>
      </c>
      <c r="G20" s="144">
        <v>0</v>
      </c>
      <c r="H20" s="243">
        <f t="shared" si="5"/>
        <v>0</v>
      </c>
      <c r="I20" s="144">
        <v>0</v>
      </c>
      <c r="J20" s="244">
        <f t="shared" si="6"/>
        <v>0</v>
      </c>
      <c r="K20" s="243">
        <f t="shared" si="7"/>
        <v>0</v>
      </c>
      <c r="L20" s="209"/>
    </row>
    <row r="21" spans="1:12" s="169" customFormat="1" ht="25.5" x14ac:dyDescent="0.25">
      <c r="A21" s="251">
        <v>4</v>
      </c>
      <c r="B21" s="242" t="s">
        <v>317</v>
      </c>
      <c r="C21" s="241" t="s">
        <v>15</v>
      </c>
      <c r="D21" s="205">
        <v>60</v>
      </c>
      <c r="E21" s="144">
        <v>0</v>
      </c>
      <c r="F21" s="243">
        <f t="shared" si="4"/>
        <v>0</v>
      </c>
      <c r="G21" s="144">
        <v>0</v>
      </c>
      <c r="H21" s="243">
        <f t="shared" si="5"/>
        <v>0</v>
      </c>
      <c r="I21" s="144">
        <v>0</v>
      </c>
      <c r="J21" s="244">
        <f t="shared" si="6"/>
        <v>0</v>
      </c>
      <c r="K21" s="243">
        <f t="shared" si="7"/>
        <v>0</v>
      </c>
      <c r="L21" s="209"/>
    </row>
    <row r="22" spans="1:12" s="169" customFormat="1" ht="25.5" x14ac:dyDescent="0.25">
      <c r="A22" s="251">
        <v>5</v>
      </c>
      <c r="B22" s="242" t="s">
        <v>318</v>
      </c>
      <c r="C22" s="241" t="s">
        <v>319</v>
      </c>
      <c r="D22" s="205">
        <v>60</v>
      </c>
      <c r="E22" s="144">
        <v>0</v>
      </c>
      <c r="F22" s="243">
        <f t="shared" si="4"/>
        <v>0</v>
      </c>
      <c r="G22" s="144">
        <v>0</v>
      </c>
      <c r="H22" s="243">
        <f t="shared" si="5"/>
        <v>0</v>
      </c>
      <c r="I22" s="144">
        <v>0</v>
      </c>
      <c r="J22" s="244">
        <f t="shared" si="6"/>
        <v>0</v>
      </c>
      <c r="K22" s="243">
        <f t="shared" si="7"/>
        <v>0</v>
      </c>
      <c r="L22" s="209"/>
    </row>
    <row r="23" spans="1:12" s="169" customFormat="1" ht="25.5" x14ac:dyDescent="0.25">
      <c r="A23" s="251">
        <v>6</v>
      </c>
      <c r="B23" s="242" t="s">
        <v>320</v>
      </c>
      <c r="C23" s="241" t="s">
        <v>319</v>
      </c>
      <c r="D23" s="205">
        <v>100</v>
      </c>
      <c r="E23" s="144">
        <v>0</v>
      </c>
      <c r="F23" s="243">
        <f t="shared" si="4"/>
        <v>0</v>
      </c>
      <c r="G23" s="144">
        <v>0</v>
      </c>
      <c r="H23" s="243">
        <f t="shared" si="5"/>
        <v>0</v>
      </c>
      <c r="I23" s="144">
        <v>0</v>
      </c>
      <c r="J23" s="244">
        <f t="shared" si="6"/>
        <v>0</v>
      </c>
      <c r="K23" s="243">
        <f t="shared" si="7"/>
        <v>0</v>
      </c>
      <c r="L23" s="209"/>
    </row>
    <row r="24" spans="1:12" s="1" customFormat="1" ht="12.75" x14ac:dyDescent="0.25">
      <c r="A24" s="56"/>
      <c r="B24" s="121" t="s">
        <v>55</v>
      </c>
      <c r="C24" s="56"/>
      <c r="D24" s="48"/>
      <c r="E24" s="48"/>
      <c r="F24" s="48">
        <f>SUM(F12:F23)</f>
        <v>0</v>
      </c>
      <c r="G24" s="48"/>
      <c r="H24" s="48">
        <f>SUM(H12:H23)</f>
        <v>0</v>
      </c>
      <c r="I24" s="48"/>
      <c r="J24" s="48">
        <f>SUM(J12:J23)</f>
        <v>0</v>
      </c>
      <c r="K24" s="9">
        <f t="shared" ref="K24" si="8">F24+H24+J24</f>
        <v>0</v>
      </c>
      <c r="L24" s="24"/>
    </row>
    <row r="25" spans="1:12" s="1" customFormat="1" ht="12.75" x14ac:dyDescent="0.25">
      <c r="A25" s="56"/>
      <c r="B25" s="122" t="s">
        <v>68</v>
      </c>
      <c r="C25" s="56"/>
      <c r="D25" s="123">
        <v>0</v>
      </c>
      <c r="E25" s="48"/>
      <c r="F25" s="48"/>
      <c r="G25" s="48"/>
      <c r="H25" s="48"/>
      <c r="I25" s="48"/>
      <c r="J25" s="48"/>
      <c r="K25" s="48">
        <f>K24*D25</f>
        <v>0</v>
      </c>
      <c r="L25" s="24"/>
    </row>
    <row r="26" spans="1:12" s="1" customFormat="1" ht="12.75" x14ac:dyDescent="0.25">
      <c r="A26" s="56"/>
      <c r="B26" s="122" t="s">
        <v>57</v>
      </c>
      <c r="C26" s="56"/>
      <c r="D26" s="56"/>
      <c r="E26" s="48"/>
      <c r="F26" s="48"/>
      <c r="G26" s="48"/>
      <c r="H26" s="48"/>
      <c r="I26" s="48"/>
      <c r="J26" s="48"/>
      <c r="K26" s="9">
        <f>SUM(K24:K25)</f>
        <v>0</v>
      </c>
      <c r="L26" s="24"/>
    </row>
    <row r="27" spans="1:12" s="1" customFormat="1" ht="12.75" x14ac:dyDescent="0.25">
      <c r="A27" s="56"/>
      <c r="B27" s="122" t="s">
        <v>69</v>
      </c>
      <c r="C27" s="56"/>
      <c r="D27" s="123">
        <v>0</v>
      </c>
      <c r="E27" s="48"/>
      <c r="F27" s="48"/>
      <c r="G27" s="48"/>
      <c r="H27" s="48"/>
      <c r="I27" s="48"/>
      <c r="J27" s="48"/>
      <c r="K27" s="48">
        <f>K26*D27</f>
        <v>0</v>
      </c>
      <c r="L27" s="24"/>
    </row>
    <row r="28" spans="1:12" s="1" customFormat="1" ht="12.75" x14ac:dyDescent="0.25">
      <c r="A28" s="56"/>
      <c r="B28" s="121" t="s">
        <v>51</v>
      </c>
      <c r="C28" s="56"/>
      <c r="D28" s="56"/>
      <c r="E28" s="48"/>
      <c r="F28" s="48"/>
      <c r="G28" s="48"/>
      <c r="H28" s="48"/>
      <c r="I28" s="48"/>
      <c r="J28" s="48"/>
      <c r="K28" s="9">
        <f>K26+K27</f>
        <v>0</v>
      </c>
      <c r="L28" s="24"/>
    </row>
    <row r="29" spans="1:12" s="1" customFormat="1" ht="12.75" x14ac:dyDescent="0.25">
      <c r="A29" s="99"/>
      <c r="B29" s="121" t="s">
        <v>59</v>
      </c>
      <c r="C29" s="56"/>
      <c r="D29" s="66">
        <v>0.18</v>
      </c>
      <c r="E29" s="48"/>
      <c r="F29" s="48"/>
      <c r="G29" s="48"/>
      <c r="H29" s="48"/>
      <c r="I29" s="48"/>
      <c r="J29" s="48"/>
      <c r="K29" s="48">
        <f>K28*D29</f>
        <v>0</v>
      </c>
      <c r="L29" s="24"/>
    </row>
    <row r="30" spans="1:12" s="1" customFormat="1" ht="12.75" x14ac:dyDescent="0.25">
      <c r="A30" s="101"/>
      <c r="B30" s="102" t="s">
        <v>70</v>
      </c>
      <c r="C30" s="42"/>
      <c r="D30" s="42"/>
      <c r="E30" s="71"/>
      <c r="F30" s="71"/>
      <c r="G30" s="71"/>
      <c r="H30" s="71"/>
      <c r="I30" s="71"/>
      <c r="J30" s="71"/>
      <c r="K30" s="72">
        <f>SUM(K28:K29)</f>
        <v>0</v>
      </c>
      <c r="L30" s="24"/>
    </row>
    <row r="31" spans="1:12" x14ac:dyDescent="0.25">
      <c r="L31" s="24"/>
    </row>
    <row r="32" spans="1:12" x14ac:dyDescent="0.25">
      <c r="L32" s="24"/>
    </row>
    <row r="33" spans="12:12" x14ac:dyDescent="0.25">
      <c r="L33" s="24"/>
    </row>
  </sheetData>
  <mergeCells count="6">
    <mergeCell ref="A4:B4"/>
    <mergeCell ref="C5:F5"/>
    <mergeCell ref="E8:J8"/>
    <mergeCell ref="E9:F9"/>
    <mergeCell ref="G9:H9"/>
    <mergeCell ref="I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opLeftCell="A71" zoomScaleNormal="100" workbookViewId="0">
      <selection activeCell="F107" sqref="F107"/>
    </sheetView>
  </sheetViews>
  <sheetFormatPr defaultColWidth="9.140625" defaultRowHeight="15" x14ac:dyDescent="0.25"/>
  <cols>
    <col min="1" max="1" width="3.85546875" style="87" bestFit="1" customWidth="1"/>
    <col min="2" max="2" width="63.140625" style="88" customWidth="1"/>
    <col min="3" max="3" width="9.140625" style="87" customWidth="1"/>
    <col min="4" max="4" width="9.85546875" style="87" customWidth="1"/>
    <col min="5" max="5" width="15.28515625" style="88" customWidth="1"/>
    <col min="6" max="6" width="8.140625" style="87" customWidth="1"/>
    <col min="7" max="7" width="13.85546875" style="110" customWidth="1"/>
    <col min="8" max="8" width="7.85546875" style="87" customWidth="1"/>
    <col min="9" max="9" width="12.42578125" style="87" customWidth="1"/>
    <col min="10" max="10" width="8.42578125" style="87" customWidth="1"/>
    <col min="11" max="11" width="11.42578125" style="87" customWidth="1"/>
    <col min="12" max="16384" width="9.140625" style="87"/>
  </cols>
  <sheetData>
    <row r="1" spans="1:11" s="85" customFormat="1" x14ac:dyDescent="0.3">
      <c r="A1" s="80"/>
      <c r="B1" s="81" t="s">
        <v>148</v>
      </c>
      <c r="C1" s="80"/>
      <c r="D1" s="80"/>
      <c r="E1" s="82"/>
      <c r="F1" s="80"/>
      <c r="G1" s="80"/>
      <c r="H1" s="83"/>
      <c r="I1" s="83"/>
      <c r="J1" s="84"/>
      <c r="K1" s="84"/>
    </row>
    <row r="2" spans="1:11" s="85" customFormat="1" ht="15" customHeight="1" x14ac:dyDescent="0.3">
      <c r="A2" s="80"/>
      <c r="B2" s="259" t="s">
        <v>172</v>
      </c>
      <c r="C2" s="260"/>
      <c r="D2" s="260"/>
      <c r="E2" s="199"/>
      <c r="F2" s="199"/>
      <c r="G2" s="199"/>
      <c r="H2" s="199"/>
      <c r="I2" s="199"/>
      <c r="J2" s="199"/>
      <c r="K2" s="199"/>
    </row>
    <row r="3" spans="1:11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1" s="85" customFormat="1" x14ac:dyDescent="0.3">
      <c r="A4" s="272" t="s">
        <v>80</v>
      </c>
      <c r="B4" s="272"/>
      <c r="C4" s="80"/>
      <c r="D4" s="80"/>
      <c r="E4" s="82"/>
      <c r="F4" s="80"/>
      <c r="G4" s="80"/>
      <c r="H4" s="80"/>
      <c r="I4" s="83"/>
      <c r="J4" s="84"/>
      <c r="K4" s="84"/>
    </row>
    <row r="5" spans="1:11" s="85" customFormat="1" x14ac:dyDescent="0.3">
      <c r="A5" s="80"/>
      <c r="B5" s="80" t="s">
        <v>22</v>
      </c>
      <c r="C5" s="80" t="s">
        <v>81</v>
      </c>
      <c r="D5" s="80"/>
      <c r="E5" s="82"/>
      <c r="F5" s="80"/>
      <c r="G5" s="80"/>
      <c r="H5" s="86">
        <f>K113</f>
        <v>0</v>
      </c>
      <c r="I5" s="83" t="s">
        <v>93</v>
      </c>
      <c r="J5" s="84"/>
      <c r="K5" s="84"/>
    </row>
    <row r="6" spans="1:11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1" ht="15" customHeight="1" x14ac:dyDescent="0.25">
      <c r="A7" s="32"/>
      <c r="B7" s="33" t="s">
        <v>61</v>
      </c>
      <c r="C7" s="34"/>
      <c r="D7" s="35"/>
      <c r="E7" s="269" t="s">
        <v>62</v>
      </c>
      <c r="F7" s="270"/>
      <c r="G7" s="270"/>
      <c r="H7" s="270"/>
      <c r="I7" s="270"/>
      <c r="J7" s="271"/>
      <c r="K7" s="36" t="s">
        <v>51</v>
      </c>
    </row>
    <row r="8" spans="1:11" ht="47.25" customHeight="1" x14ac:dyDescent="0.25">
      <c r="A8" s="37" t="s">
        <v>0</v>
      </c>
      <c r="B8" s="38" t="s">
        <v>63</v>
      </c>
      <c r="C8" s="38" t="s">
        <v>64</v>
      </c>
      <c r="D8" s="38" t="s">
        <v>65</v>
      </c>
      <c r="E8" s="264" t="s">
        <v>92</v>
      </c>
      <c r="F8" s="265"/>
      <c r="G8" s="264" t="s">
        <v>85</v>
      </c>
      <c r="H8" s="265"/>
      <c r="I8" s="264" t="s">
        <v>86</v>
      </c>
      <c r="J8" s="265"/>
      <c r="K8" s="36"/>
    </row>
    <row r="9" spans="1:11" x14ac:dyDescent="0.25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192" customFormat="1" ht="15" customHeight="1" x14ac:dyDescent="0.25">
      <c r="A11" s="278" t="s">
        <v>308</v>
      </c>
      <c r="B11" s="278"/>
      <c r="C11" s="278"/>
      <c r="D11" s="278"/>
      <c r="E11" s="190"/>
      <c r="F11" s="190"/>
      <c r="G11" s="190"/>
      <c r="H11" s="190"/>
      <c r="I11" s="190"/>
      <c r="J11" s="191"/>
      <c r="K11" s="190"/>
    </row>
    <row r="12" spans="1:11" s="185" customFormat="1" ht="12.75" x14ac:dyDescent="0.25">
      <c r="A12" s="278" t="s">
        <v>133</v>
      </c>
      <c r="B12" s="278"/>
      <c r="C12" s="278"/>
      <c r="D12" s="278"/>
      <c r="E12" s="186"/>
      <c r="F12" s="187"/>
      <c r="G12" s="186"/>
      <c r="H12" s="187"/>
      <c r="I12" s="186"/>
      <c r="J12" s="188"/>
      <c r="K12" s="189"/>
    </row>
    <row r="13" spans="1:11" s="229" customFormat="1" ht="12.75" x14ac:dyDescent="0.25">
      <c r="A13" s="239">
        <v>1</v>
      </c>
      <c r="B13" s="222" t="s">
        <v>151</v>
      </c>
      <c r="C13" s="223" t="s">
        <v>23</v>
      </c>
      <c r="D13" s="224">
        <v>4</v>
      </c>
      <c r="E13" s="225">
        <v>0</v>
      </c>
      <c r="F13" s="226">
        <f t="shared" ref="F13:F63" si="0">E13*D13</f>
        <v>0</v>
      </c>
      <c r="G13" s="225">
        <v>0</v>
      </c>
      <c r="H13" s="226">
        <f t="shared" ref="H13:H63" si="1">G13*D13</f>
        <v>0</v>
      </c>
      <c r="I13" s="225">
        <v>0</v>
      </c>
      <c r="J13" s="227">
        <f t="shared" ref="J13:J63" si="2">I13*D13</f>
        <v>0</v>
      </c>
      <c r="K13" s="228">
        <f>F13+H13+J13</f>
        <v>0</v>
      </c>
    </row>
    <row r="14" spans="1:11" s="229" customFormat="1" ht="12.75" x14ac:dyDescent="0.25">
      <c r="A14" s="221">
        <v>2</v>
      </c>
      <c r="B14" s="222" t="s">
        <v>263</v>
      </c>
      <c r="C14" s="223" t="s">
        <v>23</v>
      </c>
      <c r="D14" s="224">
        <v>3200</v>
      </c>
      <c r="E14" s="225">
        <v>0</v>
      </c>
      <c r="F14" s="226">
        <f t="shared" si="0"/>
        <v>0</v>
      </c>
      <c r="G14" s="225">
        <v>0</v>
      </c>
      <c r="H14" s="226">
        <f t="shared" si="1"/>
        <v>0</v>
      </c>
      <c r="I14" s="225">
        <v>0</v>
      </c>
      <c r="J14" s="227">
        <f t="shared" si="2"/>
        <v>0</v>
      </c>
      <c r="K14" s="228">
        <f t="shared" ref="K14:K94" si="3">F14+H14+J14</f>
        <v>0</v>
      </c>
    </row>
    <row r="15" spans="1:11" s="229" customFormat="1" ht="12.75" x14ac:dyDescent="0.25">
      <c r="A15" s="221">
        <v>3</v>
      </c>
      <c r="B15" s="222" t="s">
        <v>264</v>
      </c>
      <c r="C15" s="223" t="s">
        <v>23</v>
      </c>
      <c r="D15" s="224">
        <v>3500</v>
      </c>
      <c r="E15" s="225">
        <v>0</v>
      </c>
      <c r="F15" s="226">
        <f t="shared" si="0"/>
        <v>0</v>
      </c>
      <c r="G15" s="225">
        <v>0</v>
      </c>
      <c r="H15" s="226">
        <f t="shared" si="1"/>
        <v>0</v>
      </c>
      <c r="I15" s="225">
        <v>0</v>
      </c>
      <c r="J15" s="227">
        <f t="shared" si="2"/>
        <v>0</v>
      </c>
      <c r="K15" s="228">
        <f t="shared" si="3"/>
        <v>0</v>
      </c>
    </row>
    <row r="16" spans="1:11" s="229" customFormat="1" ht="12.75" x14ac:dyDescent="0.25">
      <c r="A16" s="221">
        <v>4</v>
      </c>
      <c r="B16" s="222" t="s">
        <v>265</v>
      </c>
      <c r="C16" s="223" t="s">
        <v>23</v>
      </c>
      <c r="D16" s="224">
        <v>25</v>
      </c>
      <c r="E16" s="225">
        <v>0</v>
      </c>
      <c r="F16" s="226">
        <f t="shared" si="0"/>
        <v>0</v>
      </c>
      <c r="G16" s="225">
        <v>0</v>
      </c>
      <c r="H16" s="226">
        <f t="shared" si="1"/>
        <v>0</v>
      </c>
      <c r="I16" s="225">
        <v>0</v>
      </c>
      <c r="J16" s="227">
        <f t="shared" si="2"/>
        <v>0</v>
      </c>
      <c r="K16" s="228">
        <f t="shared" si="3"/>
        <v>0</v>
      </c>
    </row>
    <row r="17" spans="1:11" s="229" customFormat="1" ht="12.75" x14ac:dyDescent="0.25">
      <c r="A17" s="221">
        <v>5</v>
      </c>
      <c r="B17" s="222" t="s">
        <v>266</v>
      </c>
      <c r="C17" s="223" t="s">
        <v>23</v>
      </c>
      <c r="D17" s="224">
        <v>50</v>
      </c>
      <c r="E17" s="225">
        <v>0</v>
      </c>
      <c r="F17" s="226">
        <f t="shared" si="0"/>
        <v>0</v>
      </c>
      <c r="G17" s="225">
        <v>0</v>
      </c>
      <c r="H17" s="226">
        <f t="shared" si="1"/>
        <v>0</v>
      </c>
      <c r="I17" s="225">
        <v>0</v>
      </c>
      <c r="J17" s="227">
        <f t="shared" si="2"/>
        <v>0</v>
      </c>
      <c r="K17" s="228">
        <f t="shared" si="3"/>
        <v>0</v>
      </c>
    </row>
    <row r="18" spans="1:11" s="229" customFormat="1" ht="12.75" x14ac:dyDescent="0.25">
      <c r="A18" s="221">
        <v>6</v>
      </c>
      <c r="B18" s="222" t="s">
        <v>267</v>
      </c>
      <c r="C18" s="223" t="s">
        <v>23</v>
      </c>
      <c r="D18" s="224">
        <v>60</v>
      </c>
      <c r="E18" s="225">
        <v>0</v>
      </c>
      <c r="F18" s="226">
        <f t="shared" si="0"/>
        <v>0</v>
      </c>
      <c r="G18" s="225">
        <v>0</v>
      </c>
      <c r="H18" s="226">
        <f t="shared" si="1"/>
        <v>0</v>
      </c>
      <c r="I18" s="225">
        <v>0</v>
      </c>
      <c r="J18" s="227">
        <f t="shared" si="2"/>
        <v>0</v>
      </c>
      <c r="K18" s="228">
        <f t="shared" si="3"/>
        <v>0</v>
      </c>
    </row>
    <row r="19" spans="1:11" s="229" customFormat="1" ht="12.75" x14ac:dyDescent="0.25">
      <c r="A19" s="221">
        <v>7</v>
      </c>
      <c r="B19" s="222" t="s">
        <v>268</v>
      </c>
      <c r="C19" s="223" t="s">
        <v>23</v>
      </c>
      <c r="D19" s="224">
        <v>90</v>
      </c>
      <c r="E19" s="225">
        <v>0</v>
      </c>
      <c r="F19" s="226">
        <f t="shared" si="0"/>
        <v>0</v>
      </c>
      <c r="G19" s="225">
        <v>0</v>
      </c>
      <c r="H19" s="226">
        <f t="shared" si="1"/>
        <v>0</v>
      </c>
      <c r="I19" s="225">
        <v>0</v>
      </c>
      <c r="J19" s="227">
        <f t="shared" si="2"/>
        <v>0</v>
      </c>
      <c r="K19" s="228">
        <f t="shared" si="3"/>
        <v>0</v>
      </c>
    </row>
    <row r="20" spans="1:11" s="229" customFormat="1" ht="12.75" x14ac:dyDescent="0.25">
      <c r="A20" s="221">
        <v>8</v>
      </c>
      <c r="B20" s="222" t="s">
        <v>269</v>
      </c>
      <c r="C20" s="223" t="s">
        <v>23</v>
      </c>
      <c r="D20" s="224">
        <v>50</v>
      </c>
      <c r="E20" s="225">
        <v>0</v>
      </c>
      <c r="F20" s="226">
        <f t="shared" si="0"/>
        <v>0</v>
      </c>
      <c r="G20" s="225">
        <v>0</v>
      </c>
      <c r="H20" s="226">
        <f t="shared" si="1"/>
        <v>0</v>
      </c>
      <c r="I20" s="225">
        <v>0</v>
      </c>
      <c r="J20" s="227">
        <f t="shared" si="2"/>
        <v>0</v>
      </c>
      <c r="K20" s="228">
        <f t="shared" si="3"/>
        <v>0</v>
      </c>
    </row>
    <row r="21" spans="1:11" s="229" customFormat="1" ht="12.75" x14ac:dyDescent="0.25">
      <c r="A21" s="221">
        <v>9</v>
      </c>
      <c r="B21" s="222" t="s">
        <v>270</v>
      </c>
      <c r="C21" s="223" t="s">
        <v>23</v>
      </c>
      <c r="D21" s="224">
        <v>30</v>
      </c>
      <c r="E21" s="225">
        <v>0</v>
      </c>
      <c r="F21" s="226">
        <f t="shared" si="0"/>
        <v>0</v>
      </c>
      <c r="G21" s="225">
        <v>0</v>
      </c>
      <c r="H21" s="226">
        <f t="shared" si="1"/>
        <v>0</v>
      </c>
      <c r="I21" s="225">
        <v>0</v>
      </c>
      <c r="J21" s="227">
        <f t="shared" si="2"/>
        <v>0</v>
      </c>
      <c r="K21" s="228">
        <f t="shared" si="3"/>
        <v>0</v>
      </c>
    </row>
    <row r="22" spans="1:11" s="229" customFormat="1" ht="12.75" x14ac:dyDescent="0.25">
      <c r="A22" s="221">
        <v>10</v>
      </c>
      <c r="B22" s="222" t="s">
        <v>271</v>
      </c>
      <c r="C22" s="223" t="s">
        <v>23</v>
      </c>
      <c r="D22" s="224">
        <v>30</v>
      </c>
      <c r="E22" s="225">
        <v>0</v>
      </c>
      <c r="F22" s="226">
        <f t="shared" si="0"/>
        <v>0</v>
      </c>
      <c r="G22" s="225">
        <v>0</v>
      </c>
      <c r="H22" s="226">
        <f t="shared" si="1"/>
        <v>0</v>
      </c>
      <c r="I22" s="225">
        <v>0</v>
      </c>
      <c r="J22" s="227">
        <f t="shared" si="2"/>
        <v>0</v>
      </c>
      <c r="K22" s="228">
        <f t="shared" si="3"/>
        <v>0</v>
      </c>
    </row>
    <row r="23" spans="1:11" s="229" customFormat="1" ht="12.75" x14ac:dyDescent="0.25">
      <c r="A23" s="221">
        <v>11</v>
      </c>
      <c r="B23" s="222" t="s">
        <v>272</v>
      </c>
      <c r="C23" s="223" t="s">
        <v>23</v>
      </c>
      <c r="D23" s="224">
        <v>270</v>
      </c>
      <c r="E23" s="225">
        <v>0</v>
      </c>
      <c r="F23" s="226">
        <f t="shared" si="0"/>
        <v>0</v>
      </c>
      <c r="G23" s="225">
        <v>0</v>
      </c>
      <c r="H23" s="226">
        <f t="shared" si="1"/>
        <v>0</v>
      </c>
      <c r="I23" s="225">
        <v>0</v>
      </c>
      <c r="J23" s="227">
        <f t="shared" si="2"/>
        <v>0</v>
      </c>
      <c r="K23" s="228">
        <f t="shared" si="3"/>
        <v>0</v>
      </c>
    </row>
    <row r="24" spans="1:11" s="229" customFormat="1" ht="12.75" x14ac:dyDescent="0.25">
      <c r="A24" s="276" t="s">
        <v>46</v>
      </c>
      <c r="B24" s="277"/>
      <c r="C24" s="277"/>
      <c r="D24" s="277"/>
      <c r="E24" s="50"/>
      <c r="F24" s="236"/>
      <c r="G24" s="50"/>
      <c r="H24" s="236"/>
      <c r="I24" s="50"/>
      <c r="J24" s="237"/>
      <c r="K24" s="238"/>
    </row>
    <row r="25" spans="1:11" s="229" customFormat="1" ht="12.75" x14ac:dyDescent="0.25">
      <c r="A25" s="221">
        <v>1</v>
      </c>
      <c r="B25" s="230" t="s">
        <v>24</v>
      </c>
      <c r="C25" s="223" t="s">
        <v>23</v>
      </c>
      <c r="D25" s="224">
        <v>1600</v>
      </c>
      <c r="E25" s="225">
        <v>0</v>
      </c>
      <c r="F25" s="226">
        <f t="shared" si="0"/>
        <v>0</v>
      </c>
      <c r="G25" s="225">
        <v>0</v>
      </c>
      <c r="H25" s="226">
        <f t="shared" si="1"/>
        <v>0</v>
      </c>
      <c r="I25" s="225">
        <v>0</v>
      </c>
      <c r="J25" s="227">
        <f t="shared" si="2"/>
        <v>0</v>
      </c>
      <c r="K25" s="228">
        <f t="shared" si="3"/>
        <v>0</v>
      </c>
    </row>
    <row r="26" spans="1:11" s="229" customFormat="1" ht="12.75" x14ac:dyDescent="0.25">
      <c r="A26" s="221">
        <v>2</v>
      </c>
      <c r="B26" s="230" t="s">
        <v>25</v>
      </c>
      <c r="C26" s="223" t="s">
        <v>23</v>
      </c>
      <c r="D26" s="224">
        <v>500</v>
      </c>
      <c r="E26" s="225">
        <v>0</v>
      </c>
      <c r="F26" s="226">
        <f t="shared" si="0"/>
        <v>0</v>
      </c>
      <c r="G26" s="225">
        <v>0</v>
      </c>
      <c r="H26" s="226">
        <f t="shared" si="1"/>
        <v>0</v>
      </c>
      <c r="I26" s="225">
        <v>0</v>
      </c>
      <c r="J26" s="227">
        <f t="shared" si="2"/>
        <v>0</v>
      </c>
      <c r="K26" s="228">
        <f t="shared" si="3"/>
        <v>0</v>
      </c>
    </row>
    <row r="27" spans="1:11" s="229" customFormat="1" ht="12.75" x14ac:dyDescent="0.25">
      <c r="A27" s="221">
        <v>3</v>
      </c>
      <c r="B27" s="230" t="s">
        <v>26</v>
      </c>
      <c r="C27" s="231" t="s">
        <v>14</v>
      </c>
      <c r="D27" s="224">
        <v>120</v>
      </c>
      <c r="E27" s="225">
        <v>0</v>
      </c>
      <c r="F27" s="226">
        <f t="shared" si="0"/>
        <v>0</v>
      </c>
      <c r="G27" s="225">
        <v>0</v>
      </c>
      <c r="H27" s="226">
        <f t="shared" si="1"/>
        <v>0</v>
      </c>
      <c r="I27" s="225">
        <v>0</v>
      </c>
      <c r="J27" s="227">
        <f t="shared" si="2"/>
        <v>0</v>
      </c>
      <c r="K27" s="228">
        <f t="shared" si="3"/>
        <v>0</v>
      </c>
    </row>
    <row r="28" spans="1:11" s="229" customFormat="1" ht="12.75" x14ac:dyDescent="0.25">
      <c r="A28" s="221">
        <v>4</v>
      </c>
      <c r="B28" s="230" t="s">
        <v>27</v>
      </c>
      <c r="C28" s="231" t="s">
        <v>14</v>
      </c>
      <c r="D28" s="224">
        <v>600</v>
      </c>
      <c r="E28" s="225">
        <v>0</v>
      </c>
      <c r="F28" s="226">
        <f t="shared" si="0"/>
        <v>0</v>
      </c>
      <c r="G28" s="225">
        <v>0</v>
      </c>
      <c r="H28" s="226">
        <f t="shared" si="1"/>
        <v>0</v>
      </c>
      <c r="I28" s="225">
        <v>0</v>
      </c>
      <c r="J28" s="227">
        <f t="shared" si="2"/>
        <v>0</v>
      </c>
      <c r="K28" s="228">
        <f t="shared" si="3"/>
        <v>0</v>
      </c>
    </row>
    <row r="29" spans="1:11" s="229" customFormat="1" ht="12.75" x14ac:dyDescent="0.25">
      <c r="A29" s="221">
        <v>5</v>
      </c>
      <c r="B29" s="230" t="s">
        <v>28</v>
      </c>
      <c r="C29" s="231" t="s">
        <v>14</v>
      </c>
      <c r="D29" s="224">
        <v>400</v>
      </c>
      <c r="E29" s="225">
        <v>0</v>
      </c>
      <c r="F29" s="226">
        <f t="shared" si="0"/>
        <v>0</v>
      </c>
      <c r="G29" s="225">
        <v>0</v>
      </c>
      <c r="H29" s="226">
        <f t="shared" si="1"/>
        <v>0</v>
      </c>
      <c r="I29" s="225">
        <v>0</v>
      </c>
      <c r="J29" s="227">
        <f t="shared" si="2"/>
        <v>0</v>
      </c>
      <c r="K29" s="228">
        <f t="shared" si="3"/>
        <v>0</v>
      </c>
    </row>
    <row r="30" spans="1:11" s="229" customFormat="1" ht="12.75" x14ac:dyDescent="0.25">
      <c r="A30" s="221">
        <v>6</v>
      </c>
      <c r="B30" s="230" t="s">
        <v>29</v>
      </c>
      <c r="C30" s="231" t="s">
        <v>14</v>
      </c>
      <c r="D30" s="224">
        <v>300</v>
      </c>
      <c r="E30" s="225">
        <v>0</v>
      </c>
      <c r="F30" s="226">
        <f t="shared" si="0"/>
        <v>0</v>
      </c>
      <c r="G30" s="225">
        <v>0</v>
      </c>
      <c r="H30" s="226">
        <f t="shared" si="1"/>
        <v>0</v>
      </c>
      <c r="I30" s="225">
        <v>0</v>
      </c>
      <c r="J30" s="227">
        <f t="shared" si="2"/>
        <v>0</v>
      </c>
      <c r="K30" s="228">
        <f t="shared" si="3"/>
        <v>0</v>
      </c>
    </row>
    <row r="31" spans="1:11" s="229" customFormat="1" ht="12.75" x14ac:dyDescent="0.25">
      <c r="A31" s="221">
        <v>7</v>
      </c>
      <c r="B31" s="230" t="s">
        <v>30</v>
      </c>
      <c r="C31" s="231" t="s">
        <v>14</v>
      </c>
      <c r="D31" s="224">
        <v>1500</v>
      </c>
      <c r="E31" s="225">
        <v>0</v>
      </c>
      <c r="F31" s="226">
        <f t="shared" si="0"/>
        <v>0</v>
      </c>
      <c r="G31" s="225">
        <v>0</v>
      </c>
      <c r="H31" s="226">
        <f t="shared" si="1"/>
        <v>0</v>
      </c>
      <c r="I31" s="225">
        <v>0</v>
      </c>
      <c r="J31" s="227">
        <f t="shared" si="2"/>
        <v>0</v>
      </c>
      <c r="K31" s="228">
        <f t="shared" si="3"/>
        <v>0</v>
      </c>
    </row>
    <row r="32" spans="1:11" s="229" customFormat="1" ht="12.75" x14ac:dyDescent="0.25">
      <c r="A32" s="221">
        <v>8</v>
      </c>
      <c r="B32" s="230" t="s">
        <v>31</v>
      </c>
      <c r="C32" s="231" t="s">
        <v>14</v>
      </c>
      <c r="D32" s="224">
        <v>1200</v>
      </c>
      <c r="E32" s="225">
        <v>0</v>
      </c>
      <c r="F32" s="226">
        <f t="shared" si="0"/>
        <v>0</v>
      </c>
      <c r="G32" s="225">
        <v>0</v>
      </c>
      <c r="H32" s="226">
        <f t="shared" si="1"/>
        <v>0</v>
      </c>
      <c r="I32" s="225">
        <v>0</v>
      </c>
      <c r="J32" s="227">
        <f t="shared" si="2"/>
        <v>0</v>
      </c>
      <c r="K32" s="228">
        <f t="shared" si="3"/>
        <v>0</v>
      </c>
    </row>
    <row r="33" spans="1:11" s="229" customFormat="1" ht="12.75" x14ac:dyDescent="0.25">
      <c r="A33" s="221">
        <v>9</v>
      </c>
      <c r="B33" s="230" t="s">
        <v>32</v>
      </c>
      <c r="C33" s="231" t="s">
        <v>23</v>
      </c>
      <c r="D33" s="224">
        <v>117</v>
      </c>
      <c r="E33" s="225">
        <v>0</v>
      </c>
      <c r="F33" s="226">
        <f t="shared" si="0"/>
        <v>0</v>
      </c>
      <c r="G33" s="225">
        <v>0</v>
      </c>
      <c r="H33" s="226">
        <f t="shared" si="1"/>
        <v>0</v>
      </c>
      <c r="I33" s="225">
        <v>0</v>
      </c>
      <c r="J33" s="227">
        <f t="shared" si="2"/>
        <v>0</v>
      </c>
      <c r="K33" s="228">
        <f t="shared" si="3"/>
        <v>0</v>
      </c>
    </row>
    <row r="34" spans="1:11" s="229" customFormat="1" ht="12.75" x14ac:dyDescent="0.25">
      <c r="A34" s="221">
        <v>10</v>
      </c>
      <c r="B34" s="230" t="s">
        <v>33</v>
      </c>
      <c r="C34" s="231" t="s">
        <v>14</v>
      </c>
      <c r="D34" s="224">
        <v>433</v>
      </c>
      <c r="E34" s="225">
        <v>0</v>
      </c>
      <c r="F34" s="226">
        <f t="shared" si="0"/>
        <v>0</v>
      </c>
      <c r="G34" s="225">
        <v>0</v>
      </c>
      <c r="H34" s="226">
        <f t="shared" si="1"/>
        <v>0</v>
      </c>
      <c r="I34" s="225">
        <v>0</v>
      </c>
      <c r="J34" s="227">
        <f t="shared" si="2"/>
        <v>0</v>
      </c>
      <c r="K34" s="228">
        <f t="shared" si="3"/>
        <v>0</v>
      </c>
    </row>
    <row r="35" spans="1:11" s="229" customFormat="1" ht="12.75" x14ac:dyDescent="0.25">
      <c r="A35" s="221">
        <v>11</v>
      </c>
      <c r="B35" s="230" t="s">
        <v>53</v>
      </c>
      <c r="C35" s="231" t="s">
        <v>34</v>
      </c>
      <c r="D35" s="224">
        <v>10</v>
      </c>
      <c r="E35" s="225">
        <v>0</v>
      </c>
      <c r="F35" s="226">
        <f t="shared" si="0"/>
        <v>0</v>
      </c>
      <c r="G35" s="225">
        <v>0</v>
      </c>
      <c r="H35" s="226">
        <f t="shared" si="1"/>
        <v>0</v>
      </c>
      <c r="I35" s="225">
        <v>0</v>
      </c>
      <c r="J35" s="227">
        <f t="shared" si="2"/>
        <v>0</v>
      </c>
      <c r="K35" s="228">
        <f t="shared" si="3"/>
        <v>0</v>
      </c>
    </row>
    <row r="36" spans="1:11" s="229" customFormat="1" ht="12.75" x14ac:dyDescent="0.25">
      <c r="A36" s="221">
        <v>12</v>
      </c>
      <c r="B36" s="230" t="s">
        <v>152</v>
      </c>
      <c r="C36" s="231" t="s">
        <v>34</v>
      </c>
      <c r="D36" s="224">
        <v>11</v>
      </c>
      <c r="E36" s="225">
        <v>0</v>
      </c>
      <c r="F36" s="226">
        <f t="shared" si="0"/>
        <v>0</v>
      </c>
      <c r="G36" s="225">
        <v>0</v>
      </c>
      <c r="H36" s="226">
        <f t="shared" si="1"/>
        <v>0</v>
      </c>
      <c r="I36" s="225">
        <v>0</v>
      </c>
      <c r="J36" s="227">
        <f t="shared" si="2"/>
        <v>0</v>
      </c>
      <c r="K36" s="228">
        <f t="shared" si="3"/>
        <v>0</v>
      </c>
    </row>
    <row r="37" spans="1:11" s="229" customFormat="1" ht="12.75" x14ac:dyDescent="0.25">
      <c r="A37" s="273" t="s">
        <v>273</v>
      </c>
      <c r="B37" s="274"/>
      <c r="C37" s="274"/>
      <c r="D37" s="275"/>
      <c r="E37" s="50"/>
      <c r="F37" s="236"/>
      <c r="G37" s="50"/>
      <c r="H37" s="236"/>
      <c r="I37" s="50"/>
      <c r="J37" s="237"/>
      <c r="K37" s="238"/>
    </row>
    <row r="38" spans="1:11" s="229" customFormat="1" ht="12.75" x14ac:dyDescent="0.25">
      <c r="A38" s="221">
        <v>1</v>
      </c>
      <c r="B38" s="230" t="s">
        <v>274</v>
      </c>
      <c r="C38" s="231" t="s">
        <v>14</v>
      </c>
      <c r="D38" s="224">
        <v>1</v>
      </c>
      <c r="E38" s="225">
        <v>0</v>
      </c>
      <c r="F38" s="226">
        <f t="shared" ref="F38:F42" si="4">E38*D38</f>
        <v>0</v>
      </c>
      <c r="G38" s="225">
        <v>0</v>
      </c>
      <c r="H38" s="226">
        <f t="shared" ref="H38:H42" si="5">G38*D38</f>
        <v>0</v>
      </c>
      <c r="I38" s="225">
        <v>0</v>
      </c>
      <c r="J38" s="227">
        <f t="shared" ref="J38:J42" si="6">I38*D38</f>
        <v>0</v>
      </c>
      <c r="K38" s="228">
        <f t="shared" ref="K38:K42" si="7">F38+H38+J38</f>
        <v>0</v>
      </c>
    </row>
    <row r="39" spans="1:11" s="229" customFormat="1" ht="12.75" x14ac:dyDescent="0.25">
      <c r="A39" s="221">
        <v>2</v>
      </c>
      <c r="B39" s="230" t="s">
        <v>275</v>
      </c>
      <c r="C39" s="231" t="s">
        <v>14</v>
      </c>
      <c r="D39" s="224">
        <v>2</v>
      </c>
      <c r="E39" s="225">
        <v>0</v>
      </c>
      <c r="F39" s="226">
        <f t="shared" si="4"/>
        <v>0</v>
      </c>
      <c r="G39" s="225">
        <v>0</v>
      </c>
      <c r="H39" s="226">
        <f t="shared" si="5"/>
        <v>0</v>
      </c>
      <c r="I39" s="225">
        <v>0</v>
      </c>
      <c r="J39" s="227">
        <f t="shared" si="6"/>
        <v>0</v>
      </c>
      <c r="K39" s="228">
        <f t="shared" si="7"/>
        <v>0</v>
      </c>
    </row>
    <row r="40" spans="1:11" s="229" customFormat="1" ht="12.75" x14ac:dyDescent="0.25">
      <c r="A40" s="221">
        <v>3</v>
      </c>
      <c r="B40" s="230" t="s">
        <v>276</v>
      </c>
      <c r="C40" s="231" t="s">
        <v>14</v>
      </c>
      <c r="D40" s="224">
        <v>1</v>
      </c>
      <c r="E40" s="225">
        <v>0</v>
      </c>
      <c r="F40" s="226">
        <f t="shared" si="4"/>
        <v>0</v>
      </c>
      <c r="G40" s="225">
        <v>0</v>
      </c>
      <c r="H40" s="226">
        <f t="shared" si="5"/>
        <v>0</v>
      </c>
      <c r="I40" s="225">
        <v>0</v>
      </c>
      <c r="J40" s="227">
        <f t="shared" si="6"/>
        <v>0</v>
      </c>
      <c r="K40" s="228">
        <f t="shared" si="7"/>
        <v>0</v>
      </c>
    </row>
    <row r="41" spans="1:11" s="229" customFormat="1" ht="12.75" x14ac:dyDescent="0.25">
      <c r="A41" s="221">
        <v>4</v>
      </c>
      <c r="B41" s="230" t="s">
        <v>277</v>
      </c>
      <c r="C41" s="231" t="s">
        <v>14</v>
      </c>
      <c r="D41" s="224">
        <v>4</v>
      </c>
      <c r="E41" s="225">
        <v>0</v>
      </c>
      <c r="F41" s="226">
        <f t="shared" si="4"/>
        <v>0</v>
      </c>
      <c r="G41" s="225">
        <v>0</v>
      </c>
      <c r="H41" s="226">
        <f t="shared" si="5"/>
        <v>0</v>
      </c>
      <c r="I41" s="225">
        <v>0</v>
      </c>
      <c r="J41" s="227">
        <f t="shared" si="6"/>
        <v>0</v>
      </c>
      <c r="K41" s="228">
        <f t="shared" si="7"/>
        <v>0</v>
      </c>
    </row>
    <row r="42" spans="1:11" s="229" customFormat="1" ht="12.75" x14ac:dyDescent="0.25">
      <c r="A42" s="221">
        <v>5</v>
      </c>
      <c r="B42" s="230" t="s">
        <v>163</v>
      </c>
      <c r="C42" s="231" t="s">
        <v>14</v>
      </c>
      <c r="D42" s="224">
        <v>3</v>
      </c>
      <c r="E42" s="225">
        <v>0</v>
      </c>
      <c r="F42" s="226">
        <f t="shared" si="4"/>
        <v>0</v>
      </c>
      <c r="G42" s="225">
        <v>0</v>
      </c>
      <c r="H42" s="226">
        <f t="shared" si="5"/>
        <v>0</v>
      </c>
      <c r="I42" s="225">
        <v>0</v>
      </c>
      <c r="J42" s="227">
        <f t="shared" si="6"/>
        <v>0</v>
      </c>
      <c r="K42" s="228">
        <f t="shared" si="7"/>
        <v>0</v>
      </c>
    </row>
    <row r="43" spans="1:11" s="229" customFormat="1" ht="12.75" x14ac:dyDescent="0.25">
      <c r="A43" s="221">
        <v>6</v>
      </c>
      <c r="B43" s="230" t="s">
        <v>278</v>
      </c>
      <c r="C43" s="231" t="s">
        <v>14</v>
      </c>
      <c r="D43" s="224">
        <v>2</v>
      </c>
      <c r="E43" s="225">
        <v>0</v>
      </c>
      <c r="F43" s="226">
        <f t="shared" si="0"/>
        <v>0</v>
      </c>
      <c r="G43" s="225">
        <v>0</v>
      </c>
      <c r="H43" s="226">
        <f t="shared" si="1"/>
        <v>0</v>
      </c>
      <c r="I43" s="225">
        <v>0</v>
      </c>
      <c r="J43" s="227">
        <f t="shared" si="2"/>
        <v>0</v>
      </c>
      <c r="K43" s="228">
        <f t="shared" si="3"/>
        <v>0</v>
      </c>
    </row>
    <row r="44" spans="1:11" s="229" customFormat="1" ht="12.75" x14ac:dyDescent="0.25">
      <c r="A44" s="221">
        <v>7</v>
      </c>
      <c r="B44" s="230" t="s">
        <v>279</v>
      </c>
      <c r="C44" s="231" t="s">
        <v>14</v>
      </c>
      <c r="D44" s="224">
        <v>4</v>
      </c>
      <c r="E44" s="225">
        <v>0</v>
      </c>
      <c r="F44" s="226">
        <f t="shared" si="0"/>
        <v>0</v>
      </c>
      <c r="G44" s="225">
        <v>0</v>
      </c>
      <c r="H44" s="226">
        <f t="shared" si="1"/>
        <v>0</v>
      </c>
      <c r="I44" s="225">
        <v>0</v>
      </c>
      <c r="J44" s="227">
        <f t="shared" si="2"/>
        <v>0</v>
      </c>
      <c r="K44" s="228">
        <f t="shared" si="3"/>
        <v>0</v>
      </c>
    </row>
    <row r="45" spans="1:11" s="229" customFormat="1" ht="12.75" x14ac:dyDescent="0.25">
      <c r="A45" s="221">
        <v>8</v>
      </c>
      <c r="B45" s="230" t="s">
        <v>280</v>
      </c>
      <c r="C45" s="231" t="s">
        <v>14</v>
      </c>
      <c r="D45" s="224">
        <v>2</v>
      </c>
      <c r="E45" s="225">
        <v>0</v>
      </c>
      <c r="F45" s="226">
        <f t="shared" si="0"/>
        <v>0</v>
      </c>
      <c r="G45" s="225">
        <v>0</v>
      </c>
      <c r="H45" s="226">
        <f t="shared" si="1"/>
        <v>0</v>
      </c>
      <c r="I45" s="225">
        <v>0</v>
      </c>
      <c r="J45" s="227">
        <f t="shared" si="2"/>
        <v>0</v>
      </c>
      <c r="K45" s="228">
        <f t="shared" si="3"/>
        <v>0</v>
      </c>
    </row>
    <row r="46" spans="1:11" s="229" customFormat="1" ht="12.75" x14ac:dyDescent="0.25">
      <c r="A46" s="221">
        <v>9</v>
      </c>
      <c r="B46" s="230" t="s">
        <v>78</v>
      </c>
      <c r="C46" s="231" t="s">
        <v>14</v>
      </c>
      <c r="D46" s="224">
        <v>2</v>
      </c>
      <c r="E46" s="225">
        <v>0</v>
      </c>
      <c r="F46" s="226">
        <f t="shared" si="0"/>
        <v>0</v>
      </c>
      <c r="G46" s="225">
        <v>0</v>
      </c>
      <c r="H46" s="226">
        <f t="shared" si="1"/>
        <v>0</v>
      </c>
      <c r="I46" s="225">
        <v>0</v>
      </c>
      <c r="J46" s="227">
        <f t="shared" si="2"/>
        <v>0</v>
      </c>
      <c r="K46" s="228">
        <f t="shared" si="3"/>
        <v>0</v>
      </c>
    </row>
    <row r="47" spans="1:11" s="229" customFormat="1" ht="12.75" x14ac:dyDescent="0.25">
      <c r="A47" s="221">
        <v>10</v>
      </c>
      <c r="B47" s="230" t="s">
        <v>281</v>
      </c>
      <c r="C47" s="231" t="s">
        <v>14</v>
      </c>
      <c r="D47" s="224">
        <v>1</v>
      </c>
      <c r="E47" s="225">
        <v>0</v>
      </c>
      <c r="F47" s="226">
        <f t="shared" si="0"/>
        <v>0</v>
      </c>
      <c r="G47" s="225">
        <v>0</v>
      </c>
      <c r="H47" s="226">
        <f t="shared" si="1"/>
        <v>0</v>
      </c>
      <c r="I47" s="225">
        <v>0</v>
      </c>
      <c r="J47" s="227">
        <f t="shared" si="2"/>
        <v>0</v>
      </c>
      <c r="K47" s="228">
        <f t="shared" si="3"/>
        <v>0</v>
      </c>
    </row>
    <row r="48" spans="1:11" s="229" customFormat="1" ht="12.75" x14ac:dyDescent="0.25">
      <c r="A48" s="221">
        <v>11</v>
      </c>
      <c r="B48" s="230" t="s">
        <v>130</v>
      </c>
      <c r="C48" s="231" t="s">
        <v>14</v>
      </c>
      <c r="D48" s="224">
        <v>64</v>
      </c>
      <c r="E48" s="225">
        <v>0</v>
      </c>
      <c r="F48" s="226">
        <f t="shared" si="0"/>
        <v>0</v>
      </c>
      <c r="G48" s="225">
        <v>0</v>
      </c>
      <c r="H48" s="226">
        <f t="shared" si="1"/>
        <v>0</v>
      </c>
      <c r="I48" s="225">
        <v>0</v>
      </c>
      <c r="J48" s="227">
        <f t="shared" si="2"/>
        <v>0</v>
      </c>
      <c r="K48" s="228">
        <f t="shared" si="3"/>
        <v>0</v>
      </c>
    </row>
    <row r="49" spans="1:11" s="229" customFormat="1" ht="12.75" x14ac:dyDescent="0.25">
      <c r="A49" s="221">
        <v>12</v>
      </c>
      <c r="B49" s="230" t="s">
        <v>35</v>
      </c>
      <c r="C49" s="231" t="s">
        <v>14</v>
      </c>
      <c r="D49" s="224">
        <v>29</v>
      </c>
      <c r="E49" s="225">
        <v>0</v>
      </c>
      <c r="F49" s="226">
        <f t="shared" si="0"/>
        <v>0</v>
      </c>
      <c r="G49" s="225">
        <v>0</v>
      </c>
      <c r="H49" s="226">
        <f t="shared" si="1"/>
        <v>0</v>
      </c>
      <c r="I49" s="225">
        <v>0</v>
      </c>
      <c r="J49" s="227">
        <f t="shared" si="2"/>
        <v>0</v>
      </c>
      <c r="K49" s="228">
        <f t="shared" si="3"/>
        <v>0</v>
      </c>
    </row>
    <row r="50" spans="1:11" s="229" customFormat="1" ht="12.75" x14ac:dyDescent="0.25">
      <c r="A50" s="221">
        <v>13</v>
      </c>
      <c r="B50" s="230" t="s">
        <v>36</v>
      </c>
      <c r="C50" s="231" t="s">
        <v>14</v>
      </c>
      <c r="D50" s="224">
        <v>10</v>
      </c>
      <c r="E50" s="225">
        <v>0</v>
      </c>
      <c r="F50" s="226">
        <f t="shared" si="0"/>
        <v>0</v>
      </c>
      <c r="G50" s="225">
        <v>0</v>
      </c>
      <c r="H50" s="226">
        <f t="shared" si="1"/>
        <v>0</v>
      </c>
      <c r="I50" s="225">
        <v>0</v>
      </c>
      <c r="J50" s="227">
        <f t="shared" si="2"/>
        <v>0</v>
      </c>
      <c r="K50" s="228">
        <f t="shared" si="3"/>
        <v>0</v>
      </c>
    </row>
    <row r="51" spans="1:11" s="229" customFormat="1" ht="12.75" x14ac:dyDescent="0.25">
      <c r="A51" s="221">
        <v>14</v>
      </c>
      <c r="B51" s="230" t="s">
        <v>153</v>
      </c>
      <c r="C51" s="231" t="s">
        <v>14</v>
      </c>
      <c r="D51" s="224">
        <v>1</v>
      </c>
      <c r="E51" s="225">
        <v>0</v>
      </c>
      <c r="F51" s="226">
        <f t="shared" si="0"/>
        <v>0</v>
      </c>
      <c r="G51" s="225">
        <v>0</v>
      </c>
      <c r="H51" s="226">
        <f t="shared" si="1"/>
        <v>0</v>
      </c>
      <c r="I51" s="225">
        <v>0</v>
      </c>
      <c r="J51" s="227">
        <f t="shared" si="2"/>
        <v>0</v>
      </c>
      <c r="K51" s="228">
        <f t="shared" si="3"/>
        <v>0</v>
      </c>
    </row>
    <row r="52" spans="1:11" s="229" customFormat="1" ht="12.75" x14ac:dyDescent="0.25">
      <c r="A52" s="221">
        <v>15</v>
      </c>
      <c r="B52" s="230" t="s">
        <v>282</v>
      </c>
      <c r="C52" s="231" t="s">
        <v>14</v>
      </c>
      <c r="D52" s="224">
        <v>1</v>
      </c>
      <c r="E52" s="225">
        <v>0</v>
      </c>
      <c r="F52" s="226">
        <f t="shared" si="0"/>
        <v>0</v>
      </c>
      <c r="G52" s="225">
        <v>0</v>
      </c>
      <c r="H52" s="226">
        <f t="shared" si="1"/>
        <v>0</v>
      </c>
      <c r="I52" s="225">
        <v>0</v>
      </c>
      <c r="J52" s="227">
        <f t="shared" si="2"/>
        <v>0</v>
      </c>
      <c r="K52" s="228">
        <f t="shared" si="3"/>
        <v>0</v>
      </c>
    </row>
    <row r="53" spans="1:11" s="229" customFormat="1" ht="12.75" x14ac:dyDescent="0.25">
      <c r="A53" s="221">
        <v>16</v>
      </c>
      <c r="B53" s="230" t="s">
        <v>283</v>
      </c>
      <c r="C53" s="231" t="s">
        <v>14</v>
      </c>
      <c r="D53" s="224">
        <v>1</v>
      </c>
      <c r="E53" s="225">
        <v>0</v>
      </c>
      <c r="F53" s="226">
        <f t="shared" si="0"/>
        <v>0</v>
      </c>
      <c r="G53" s="225">
        <v>0</v>
      </c>
      <c r="H53" s="226">
        <f t="shared" si="1"/>
        <v>0</v>
      </c>
      <c r="I53" s="225">
        <v>0</v>
      </c>
      <c r="J53" s="227">
        <f t="shared" si="2"/>
        <v>0</v>
      </c>
      <c r="K53" s="228">
        <f t="shared" si="3"/>
        <v>0</v>
      </c>
    </row>
    <row r="54" spans="1:11" s="229" customFormat="1" ht="12.75" x14ac:dyDescent="0.25">
      <c r="A54" s="221">
        <v>17</v>
      </c>
      <c r="B54" s="230" t="s">
        <v>131</v>
      </c>
      <c r="C54" s="231" t="s">
        <v>14</v>
      </c>
      <c r="D54" s="224">
        <v>4</v>
      </c>
      <c r="E54" s="225">
        <v>0</v>
      </c>
      <c r="F54" s="226">
        <f t="shared" si="0"/>
        <v>0</v>
      </c>
      <c r="G54" s="225">
        <v>0</v>
      </c>
      <c r="H54" s="226">
        <f t="shared" si="1"/>
        <v>0</v>
      </c>
      <c r="I54" s="225">
        <v>0</v>
      </c>
      <c r="J54" s="227">
        <f t="shared" si="2"/>
        <v>0</v>
      </c>
      <c r="K54" s="228">
        <f t="shared" si="3"/>
        <v>0</v>
      </c>
    </row>
    <row r="55" spans="1:11" s="229" customFormat="1" ht="12.75" x14ac:dyDescent="0.25">
      <c r="A55" s="221">
        <v>18</v>
      </c>
      <c r="B55" s="230" t="s">
        <v>284</v>
      </c>
      <c r="C55" s="231" t="s">
        <v>14</v>
      </c>
      <c r="D55" s="224">
        <v>3</v>
      </c>
      <c r="E55" s="225">
        <v>0</v>
      </c>
      <c r="F55" s="226">
        <f t="shared" si="0"/>
        <v>0</v>
      </c>
      <c r="G55" s="225">
        <v>0</v>
      </c>
      <c r="H55" s="226">
        <f t="shared" si="1"/>
        <v>0</v>
      </c>
      <c r="I55" s="225">
        <v>0</v>
      </c>
      <c r="J55" s="227">
        <f t="shared" si="2"/>
        <v>0</v>
      </c>
      <c r="K55" s="228">
        <f t="shared" si="3"/>
        <v>0</v>
      </c>
    </row>
    <row r="56" spans="1:11" s="229" customFormat="1" ht="12.75" x14ac:dyDescent="0.25">
      <c r="A56" s="221">
        <v>19</v>
      </c>
      <c r="B56" s="230" t="s">
        <v>285</v>
      </c>
      <c r="C56" s="231" t="s">
        <v>14</v>
      </c>
      <c r="D56" s="224">
        <v>1</v>
      </c>
      <c r="E56" s="225">
        <v>0</v>
      </c>
      <c r="F56" s="226">
        <f t="shared" si="0"/>
        <v>0</v>
      </c>
      <c r="G56" s="225">
        <v>0</v>
      </c>
      <c r="H56" s="226">
        <f t="shared" si="1"/>
        <v>0</v>
      </c>
      <c r="I56" s="225">
        <v>0</v>
      </c>
      <c r="J56" s="227">
        <f t="shared" si="2"/>
        <v>0</v>
      </c>
      <c r="K56" s="228">
        <f t="shared" si="3"/>
        <v>0</v>
      </c>
    </row>
    <row r="57" spans="1:11" s="229" customFormat="1" ht="12.75" x14ac:dyDescent="0.25">
      <c r="A57" s="221">
        <v>20</v>
      </c>
      <c r="B57" s="230" t="s">
        <v>286</v>
      </c>
      <c r="C57" s="231" t="s">
        <v>14</v>
      </c>
      <c r="D57" s="224">
        <v>4</v>
      </c>
      <c r="E57" s="225">
        <v>0</v>
      </c>
      <c r="F57" s="226">
        <f t="shared" si="0"/>
        <v>0</v>
      </c>
      <c r="G57" s="225">
        <v>0</v>
      </c>
      <c r="H57" s="226">
        <f t="shared" si="1"/>
        <v>0</v>
      </c>
      <c r="I57" s="225">
        <v>0</v>
      </c>
      <c r="J57" s="227">
        <f t="shared" si="2"/>
        <v>0</v>
      </c>
      <c r="K57" s="228">
        <f t="shared" si="3"/>
        <v>0</v>
      </c>
    </row>
    <row r="58" spans="1:11" s="229" customFormat="1" ht="12.75" x14ac:dyDescent="0.25">
      <c r="A58" s="221">
        <v>21</v>
      </c>
      <c r="B58" s="230" t="s">
        <v>287</v>
      </c>
      <c r="C58" s="231" t="s">
        <v>14</v>
      </c>
      <c r="D58" s="224">
        <v>5</v>
      </c>
      <c r="E58" s="225">
        <v>0</v>
      </c>
      <c r="F58" s="226">
        <f t="shared" si="0"/>
        <v>0</v>
      </c>
      <c r="G58" s="225">
        <v>0</v>
      </c>
      <c r="H58" s="226">
        <f t="shared" si="1"/>
        <v>0</v>
      </c>
      <c r="I58" s="225">
        <v>0</v>
      </c>
      <c r="J58" s="227">
        <f t="shared" si="2"/>
        <v>0</v>
      </c>
      <c r="K58" s="228">
        <f t="shared" si="3"/>
        <v>0</v>
      </c>
    </row>
    <row r="59" spans="1:11" s="229" customFormat="1" ht="12.75" x14ac:dyDescent="0.25">
      <c r="A59" s="221">
        <v>22</v>
      </c>
      <c r="B59" s="230" t="s">
        <v>288</v>
      </c>
      <c r="C59" s="231" t="s">
        <v>14</v>
      </c>
      <c r="D59" s="224">
        <v>1</v>
      </c>
      <c r="E59" s="225">
        <v>0</v>
      </c>
      <c r="F59" s="226">
        <f t="shared" si="0"/>
        <v>0</v>
      </c>
      <c r="G59" s="225">
        <v>0</v>
      </c>
      <c r="H59" s="226">
        <f t="shared" si="1"/>
        <v>0</v>
      </c>
      <c r="I59" s="225">
        <v>0</v>
      </c>
      <c r="J59" s="227">
        <f t="shared" si="2"/>
        <v>0</v>
      </c>
      <c r="K59" s="228">
        <f t="shared" si="3"/>
        <v>0</v>
      </c>
    </row>
    <row r="60" spans="1:11" s="229" customFormat="1" ht="12.75" x14ac:dyDescent="0.25">
      <c r="A60" s="221">
        <v>23</v>
      </c>
      <c r="B60" s="230" t="s">
        <v>289</v>
      </c>
      <c r="C60" s="231" t="s">
        <v>14</v>
      </c>
      <c r="D60" s="224">
        <v>1</v>
      </c>
      <c r="E60" s="225">
        <v>0</v>
      </c>
      <c r="F60" s="226">
        <f t="shared" si="0"/>
        <v>0</v>
      </c>
      <c r="G60" s="225">
        <v>0</v>
      </c>
      <c r="H60" s="226">
        <f t="shared" si="1"/>
        <v>0</v>
      </c>
      <c r="I60" s="225">
        <v>0</v>
      </c>
      <c r="J60" s="227">
        <f t="shared" si="2"/>
        <v>0</v>
      </c>
      <c r="K60" s="228">
        <f t="shared" si="3"/>
        <v>0</v>
      </c>
    </row>
    <row r="61" spans="1:11" s="229" customFormat="1" ht="12.75" x14ac:dyDescent="0.25">
      <c r="A61" s="221">
        <v>24</v>
      </c>
      <c r="B61" s="230" t="s">
        <v>37</v>
      </c>
      <c r="C61" s="231" t="s">
        <v>14</v>
      </c>
      <c r="D61" s="224">
        <v>8</v>
      </c>
      <c r="E61" s="225">
        <v>0</v>
      </c>
      <c r="F61" s="226">
        <f t="shared" si="0"/>
        <v>0</v>
      </c>
      <c r="G61" s="225">
        <v>0</v>
      </c>
      <c r="H61" s="226">
        <f t="shared" si="1"/>
        <v>0</v>
      </c>
      <c r="I61" s="225">
        <v>0</v>
      </c>
      <c r="J61" s="227">
        <f t="shared" si="2"/>
        <v>0</v>
      </c>
      <c r="K61" s="228">
        <f t="shared" si="3"/>
        <v>0</v>
      </c>
    </row>
    <row r="62" spans="1:11" s="229" customFormat="1" ht="12.75" x14ac:dyDescent="0.25">
      <c r="A62" s="221">
        <v>25</v>
      </c>
      <c r="B62" s="230" t="s">
        <v>290</v>
      </c>
      <c r="C62" s="231"/>
      <c r="D62" s="224">
        <v>1</v>
      </c>
      <c r="E62" s="225">
        <v>0</v>
      </c>
      <c r="F62" s="226">
        <f t="shared" si="0"/>
        <v>0</v>
      </c>
      <c r="G62" s="225">
        <v>0</v>
      </c>
      <c r="H62" s="226">
        <f t="shared" si="1"/>
        <v>0</v>
      </c>
      <c r="I62" s="225">
        <v>0</v>
      </c>
      <c r="J62" s="227">
        <f t="shared" si="2"/>
        <v>0</v>
      </c>
      <c r="K62" s="228">
        <f t="shared" si="3"/>
        <v>0</v>
      </c>
    </row>
    <row r="63" spans="1:11" s="229" customFormat="1" ht="12.75" x14ac:dyDescent="0.25">
      <c r="A63" s="221">
        <v>26</v>
      </c>
      <c r="B63" s="230" t="s">
        <v>132</v>
      </c>
      <c r="C63" s="231" t="s">
        <v>14</v>
      </c>
      <c r="D63" s="224">
        <v>3</v>
      </c>
      <c r="E63" s="225">
        <v>0</v>
      </c>
      <c r="F63" s="226">
        <f t="shared" si="0"/>
        <v>0</v>
      </c>
      <c r="G63" s="225">
        <v>0</v>
      </c>
      <c r="H63" s="226">
        <f t="shared" si="1"/>
        <v>0</v>
      </c>
      <c r="I63" s="225">
        <v>0</v>
      </c>
      <c r="J63" s="227">
        <f t="shared" si="2"/>
        <v>0</v>
      </c>
      <c r="K63" s="228">
        <f t="shared" si="3"/>
        <v>0</v>
      </c>
    </row>
    <row r="64" spans="1:11" s="229" customFormat="1" ht="12.75" x14ac:dyDescent="0.25">
      <c r="A64" s="221">
        <v>27</v>
      </c>
      <c r="B64" s="230" t="s">
        <v>79</v>
      </c>
      <c r="C64" s="231" t="s">
        <v>14</v>
      </c>
      <c r="D64" s="224">
        <v>1</v>
      </c>
      <c r="E64" s="225">
        <v>0</v>
      </c>
      <c r="F64" s="226">
        <f t="shared" ref="F64:F106" si="8">E64*D64</f>
        <v>0</v>
      </c>
      <c r="G64" s="225">
        <v>0</v>
      </c>
      <c r="H64" s="226">
        <f t="shared" ref="H64:H106" si="9">G64*D64</f>
        <v>0</v>
      </c>
      <c r="I64" s="225">
        <v>0</v>
      </c>
      <c r="J64" s="227">
        <f t="shared" ref="J64:J106" si="10">I64*D64</f>
        <v>0</v>
      </c>
      <c r="K64" s="228">
        <f t="shared" si="3"/>
        <v>0</v>
      </c>
    </row>
    <row r="65" spans="1:11" s="229" customFormat="1" ht="12.75" x14ac:dyDescent="0.25">
      <c r="A65" s="221">
        <v>28</v>
      </c>
      <c r="B65" s="230" t="s">
        <v>291</v>
      </c>
      <c r="C65" s="231" t="s">
        <v>14</v>
      </c>
      <c r="D65" s="224">
        <v>1</v>
      </c>
      <c r="E65" s="225">
        <v>0</v>
      </c>
      <c r="F65" s="226">
        <f t="shared" si="8"/>
        <v>0</v>
      </c>
      <c r="G65" s="225">
        <v>0</v>
      </c>
      <c r="H65" s="226">
        <f t="shared" si="9"/>
        <v>0</v>
      </c>
      <c r="I65" s="225">
        <v>0</v>
      </c>
      <c r="J65" s="227">
        <f t="shared" si="10"/>
        <v>0</v>
      </c>
      <c r="K65" s="228">
        <f t="shared" si="3"/>
        <v>0</v>
      </c>
    </row>
    <row r="66" spans="1:11" s="229" customFormat="1" ht="12.75" x14ac:dyDescent="0.25">
      <c r="A66" s="221">
        <v>29</v>
      </c>
      <c r="B66" s="230" t="s">
        <v>292</v>
      </c>
      <c r="C66" s="231" t="s">
        <v>14</v>
      </c>
      <c r="D66" s="224">
        <v>1</v>
      </c>
      <c r="E66" s="225">
        <v>0</v>
      </c>
      <c r="F66" s="226">
        <f t="shared" si="8"/>
        <v>0</v>
      </c>
      <c r="G66" s="225">
        <v>0</v>
      </c>
      <c r="H66" s="226">
        <f t="shared" si="9"/>
        <v>0</v>
      </c>
      <c r="I66" s="225">
        <v>0</v>
      </c>
      <c r="J66" s="227">
        <f t="shared" si="10"/>
        <v>0</v>
      </c>
      <c r="K66" s="228">
        <f t="shared" si="3"/>
        <v>0</v>
      </c>
    </row>
    <row r="67" spans="1:11" s="229" customFormat="1" ht="12.75" x14ac:dyDescent="0.25">
      <c r="A67" s="221">
        <v>30</v>
      </c>
      <c r="B67" s="230" t="s">
        <v>293</v>
      </c>
      <c r="C67" s="231" t="s">
        <v>14</v>
      </c>
      <c r="D67" s="224">
        <v>3</v>
      </c>
      <c r="E67" s="225">
        <v>0</v>
      </c>
      <c r="F67" s="226">
        <f t="shared" si="8"/>
        <v>0</v>
      </c>
      <c r="G67" s="225">
        <v>0</v>
      </c>
      <c r="H67" s="226">
        <f t="shared" si="9"/>
        <v>0</v>
      </c>
      <c r="I67" s="225">
        <v>0</v>
      </c>
      <c r="J67" s="227">
        <f t="shared" si="10"/>
        <v>0</v>
      </c>
      <c r="K67" s="228">
        <f t="shared" si="3"/>
        <v>0</v>
      </c>
    </row>
    <row r="68" spans="1:11" s="229" customFormat="1" ht="12.75" x14ac:dyDescent="0.25">
      <c r="A68" s="221">
        <v>31</v>
      </c>
      <c r="B68" s="230" t="s">
        <v>38</v>
      </c>
      <c r="C68" s="231" t="s">
        <v>14</v>
      </c>
      <c r="D68" s="224">
        <v>4</v>
      </c>
      <c r="E68" s="225">
        <v>0</v>
      </c>
      <c r="F68" s="226">
        <f t="shared" si="8"/>
        <v>0</v>
      </c>
      <c r="G68" s="225">
        <v>0</v>
      </c>
      <c r="H68" s="226">
        <f t="shared" si="9"/>
        <v>0</v>
      </c>
      <c r="I68" s="225">
        <v>0</v>
      </c>
      <c r="J68" s="227">
        <f t="shared" si="10"/>
        <v>0</v>
      </c>
      <c r="K68" s="228">
        <f t="shared" si="3"/>
        <v>0</v>
      </c>
    </row>
    <row r="69" spans="1:11" s="229" customFormat="1" ht="12.75" x14ac:dyDescent="0.25">
      <c r="A69" s="221">
        <v>32</v>
      </c>
      <c r="B69" s="230" t="s">
        <v>154</v>
      </c>
      <c r="C69" s="231" t="s">
        <v>14</v>
      </c>
      <c r="D69" s="224">
        <v>1</v>
      </c>
      <c r="E69" s="225">
        <v>0</v>
      </c>
      <c r="F69" s="226">
        <f t="shared" si="8"/>
        <v>0</v>
      </c>
      <c r="G69" s="225">
        <v>0</v>
      </c>
      <c r="H69" s="226">
        <f t="shared" si="9"/>
        <v>0</v>
      </c>
      <c r="I69" s="225">
        <v>0</v>
      </c>
      <c r="J69" s="227">
        <f t="shared" si="10"/>
        <v>0</v>
      </c>
      <c r="K69" s="228">
        <f t="shared" si="3"/>
        <v>0</v>
      </c>
    </row>
    <row r="70" spans="1:11" s="229" customFormat="1" ht="12.75" x14ac:dyDescent="0.25">
      <c r="A70" s="221">
        <v>33</v>
      </c>
      <c r="B70" s="230" t="s">
        <v>294</v>
      </c>
      <c r="C70" s="231" t="s">
        <v>14</v>
      </c>
      <c r="D70" s="224">
        <v>1</v>
      </c>
      <c r="E70" s="225">
        <v>0</v>
      </c>
      <c r="F70" s="226">
        <f t="shared" si="8"/>
        <v>0</v>
      </c>
      <c r="G70" s="225">
        <v>0</v>
      </c>
      <c r="H70" s="226">
        <f t="shared" si="9"/>
        <v>0</v>
      </c>
      <c r="I70" s="225">
        <v>0</v>
      </c>
      <c r="J70" s="227">
        <f t="shared" si="10"/>
        <v>0</v>
      </c>
      <c r="K70" s="228">
        <f t="shared" si="3"/>
        <v>0</v>
      </c>
    </row>
    <row r="71" spans="1:11" s="229" customFormat="1" ht="12.75" x14ac:dyDescent="0.25">
      <c r="A71" s="221">
        <v>34</v>
      </c>
      <c r="B71" s="230" t="s">
        <v>295</v>
      </c>
      <c r="C71" s="231" t="s">
        <v>34</v>
      </c>
      <c r="D71" s="224">
        <v>3</v>
      </c>
      <c r="E71" s="225">
        <v>0</v>
      </c>
      <c r="F71" s="226">
        <f t="shared" si="8"/>
        <v>0</v>
      </c>
      <c r="G71" s="225">
        <v>0</v>
      </c>
      <c r="H71" s="226">
        <f t="shared" si="9"/>
        <v>0</v>
      </c>
      <c r="I71" s="225">
        <v>0</v>
      </c>
      <c r="J71" s="227">
        <f t="shared" si="10"/>
        <v>0</v>
      </c>
      <c r="K71" s="228">
        <f t="shared" si="3"/>
        <v>0</v>
      </c>
    </row>
    <row r="72" spans="1:11" s="229" customFormat="1" ht="12.75" x14ac:dyDescent="0.25">
      <c r="A72" s="221">
        <v>35</v>
      </c>
      <c r="B72" s="230" t="s">
        <v>39</v>
      </c>
      <c r="C72" s="231" t="s">
        <v>34</v>
      </c>
      <c r="D72" s="224">
        <v>3</v>
      </c>
      <c r="E72" s="225">
        <v>0</v>
      </c>
      <c r="F72" s="226">
        <f t="shared" si="8"/>
        <v>0</v>
      </c>
      <c r="G72" s="225">
        <v>0</v>
      </c>
      <c r="H72" s="226">
        <f t="shared" si="9"/>
        <v>0</v>
      </c>
      <c r="I72" s="225">
        <v>0</v>
      </c>
      <c r="J72" s="227">
        <f t="shared" si="10"/>
        <v>0</v>
      </c>
      <c r="K72" s="228">
        <f t="shared" si="3"/>
        <v>0</v>
      </c>
    </row>
    <row r="73" spans="1:11" s="229" customFormat="1" ht="12.75" x14ac:dyDescent="0.25">
      <c r="A73" s="221">
        <v>36</v>
      </c>
      <c r="B73" s="230" t="s">
        <v>296</v>
      </c>
      <c r="C73" s="231" t="s">
        <v>34</v>
      </c>
      <c r="D73" s="224">
        <v>1</v>
      </c>
      <c r="E73" s="225">
        <v>0</v>
      </c>
      <c r="F73" s="226">
        <f t="shared" si="8"/>
        <v>0</v>
      </c>
      <c r="G73" s="225">
        <v>0</v>
      </c>
      <c r="H73" s="226">
        <f t="shared" si="9"/>
        <v>0</v>
      </c>
      <c r="I73" s="225">
        <v>0</v>
      </c>
      <c r="J73" s="227">
        <f t="shared" si="10"/>
        <v>0</v>
      </c>
      <c r="K73" s="228">
        <f t="shared" si="3"/>
        <v>0</v>
      </c>
    </row>
    <row r="74" spans="1:11" s="229" customFormat="1" ht="12.75" x14ac:dyDescent="0.25">
      <c r="A74" s="277" t="s">
        <v>297</v>
      </c>
      <c r="B74" s="277"/>
      <c r="C74" s="277"/>
      <c r="D74" s="277"/>
      <c r="E74" s="50"/>
      <c r="F74" s="236"/>
      <c r="G74" s="50"/>
      <c r="H74" s="236"/>
      <c r="I74" s="50"/>
      <c r="J74" s="237"/>
      <c r="K74" s="238"/>
    </row>
    <row r="75" spans="1:11" s="229" customFormat="1" ht="12.75" x14ac:dyDescent="0.25">
      <c r="A75" s="232">
        <v>1</v>
      </c>
      <c r="B75" s="230" t="s">
        <v>40</v>
      </c>
      <c r="C75" s="231" t="s">
        <v>14</v>
      </c>
      <c r="D75" s="224">
        <v>319</v>
      </c>
      <c r="E75" s="225">
        <v>0</v>
      </c>
      <c r="F75" s="226">
        <f t="shared" si="8"/>
        <v>0</v>
      </c>
      <c r="G75" s="225">
        <v>0</v>
      </c>
      <c r="H75" s="226">
        <f t="shared" si="9"/>
        <v>0</v>
      </c>
      <c r="I75" s="225">
        <v>0</v>
      </c>
      <c r="J75" s="227">
        <f t="shared" si="10"/>
        <v>0</v>
      </c>
      <c r="K75" s="228">
        <f t="shared" si="3"/>
        <v>0</v>
      </c>
    </row>
    <row r="76" spans="1:11" s="229" customFormat="1" ht="12.75" x14ac:dyDescent="0.25">
      <c r="A76" s="221">
        <v>2</v>
      </c>
      <c r="B76" s="230" t="s">
        <v>298</v>
      </c>
      <c r="C76" s="231" t="s">
        <v>14</v>
      </c>
      <c r="D76" s="224">
        <v>68</v>
      </c>
      <c r="E76" s="225">
        <v>0</v>
      </c>
      <c r="F76" s="226">
        <f t="shared" si="8"/>
        <v>0</v>
      </c>
      <c r="G76" s="225">
        <v>0</v>
      </c>
      <c r="H76" s="226">
        <f t="shared" si="9"/>
        <v>0</v>
      </c>
      <c r="I76" s="225">
        <v>0</v>
      </c>
      <c r="J76" s="227">
        <f t="shared" si="10"/>
        <v>0</v>
      </c>
      <c r="K76" s="228">
        <f t="shared" si="3"/>
        <v>0</v>
      </c>
    </row>
    <row r="77" spans="1:11" s="229" customFormat="1" ht="12.75" x14ac:dyDescent="0.25">
      <c r="A77" s="232">
        <v>3</v>
      </c>
      <c r="B77" s="230" t="s">
        <v>54</v>
      </c>
      <c r="C77" s="231" t="s">
        <v>14</v>
      </c>
      <c r="D77" s="224">
        <v>53</v>
      </c>
      <c r="E77" s="225">
        <v>0</v>
      </c>
      <c r="F77" s="226">
        <f t="shared" si="8"/>
        <v>0</v>
      </c>
      <c r="G77" s="225">
        <v>0</v>
      </c>
      <c r="H77" s="226">
        <f t="shared" si="9"/>
        <v>0</v>
      </c>
      <c r="I77" s="225">
        <v>0</v>
      </c>
      <c r="J77" s="227">
        <f t="shared" si="10"/>
        <v>0</v>
      </c>
      <c r="K77" s="228">
        <f t="shared" si="3"/>
        <v>0</v>
      </c>
    </row>
    <row r="78" spans="1:11" s="229" customFormat="1" ht="25.5" x14ac:dyDescent="0.25">
      <c r="A78" s="221">
        <v>4</v>
      </c>
      <c r="B78" s="233" t="s">
        <v>299</v>
      </c>
      <c r="C78" s="231" t="s">
        <v>14</v>
      </c>
      <c r="D78" s="224">
        <v>11</v>
      </c>
      <c r="E78" s="225">
        <v>0</v>
      </c>
      <c r="F78" s="226">
        <f t="shared" si="8"/>
        <v>0</v>
      </c>
      <c r="G78" s="225">
        <v>0</v>
      </c>
      <c r="H78" s="226">
        <f t="shared" si="9"/>
        <v>0</v>
      </c>
      <c r="I78" s="225">
        <v>0</v>
      </c>
      <c r="J78" s="227">
        <f t="shared" si="10"/>
        <v>0</v>
      </c>
      <c r="K78" s="228">
        <f t="shared" si="3"/>
        <v>0</v>
      </c>
    </row>
    <row r="79" spans="1:11" s="229" customFormat="1" ht="12.75" x14ac:dyDescent="0.25">
      <c r="A79" s="232">
        <v>5</v>
      </c>
      <c r="B79" s="230" t="s">
        <v>41</v>
      </c>
      <c r="C79" s="231" t="s">
        <v>14</v>
      </c>
      <c r="D79" s="224">
        <v>12</v>
      </c>
      <c r="E79" s="225">
        <v>0</v>
      </c>
      <c r="F79" s="226">
        <f t="shared" si="8"/>
        <v>0</v>
      </c>
      <c r="G79" s="225">
        <v>0</v>
      </c>
      <c r="H79" s="226">
        <f t="shared" si="9"/>
        <v>0</v>
      </c>
      <c r="I79" s="225">
        <v>0</v>
      </c>
      <c r="J79" s="227">
        <f t="shared" si="10"/>
        <v>0</v>
      </c>
      <c r="K79" s="228">
        <f t="shared" si="3"/>
        <v>0</v>
      </c>
    </row>
    <row r="80" spans="1:11" s="229" customFormat="1" ht="12.75" x14ac:dyDescent="0.25">
      <c r="A80" s="221">
        <v>6</v>
      </c>
      <c r="B80" s="230" t="s">
        <v>300</v>
      </c>
      <c r="C80" s="231" t="s">
        <v>14</v>
      </c>
      <c r="D80" s="224">
        <v>2</v>
      </c>
      <c r="E80" s="225">
        <v>0</v>
      </c>
      <c r="F80" s="226">
        <f t="shared" si="8"/>
        <v>0</v>
      </c>
      <c r="G80" s="225">
        <v>0</v>
      </c>
      <c r="H80" s="226">
        <f t="shared" si="9"/>
        <v>0</v>
      </c>
      <c r="I80" s="225">
        <v>0</v>
      </c>
      <c r="J80" s="227">
        <f t="shared" si="10"/>
        <v>0</v>
      </c>
      <c r="K80" s="228">
        <f t="shared" si="3"/>
        <v>0</v>
      </c>
    </row>
    <row r="81" spans="1:11" s="229" customFormat="1" ht="12.75" x14ac:dyDescent="0.25">
      <c r="A81" s="232">
        <v>7</v>
      </c>
      <c r="B81" s="230" t="s">
        <v>42</v>
      </c>
      <c r="C81" s="231" t="s">
        <v>14</v>
      </c>
      <c r="D81" s="224">
        <v>28</v>
      </c>
      <c r="E81" s="225">
        <v>0</v>
      </c>
      <c r="F81" s="226">
        <f t="shared" si="8"/>
        <v>0</v>
      </c>
      <c r="G81" s="225">
        <v>0</v>
      </c>
      <c r="H81" s="226">
        <f t="shared" si="9"/>
        <v>0</v>
      </c>
      <c r="I81" s="225">
        <v>0</v>
      </c>
      <c r="J81" s="227">
        <f t="shared" si="10"/>
        <v>0</v>
      </c>
      <c r="K81" s="228">
        <f t="shared" si="3"/>
        <v>0</v>
      </c>
    </row>
    <row r="82" spans="1:11" s="229" customFormat="1" ht="12.75" x14ac:dyDescent="0.25">
      <c r="A82" s="273" t="s">
        <v>307</v>
      </c>
      <c r="B82" s="274"/>
      <c r="C82" s="274"/>
      <c r="D82" s="275"/>
      <c r="E82" s="50"/>
      <c r="F82" s="236"/>
      <c r="G82" s="50"/>
      <c r="H82" s="236"/>
      <c r="I82" s="50"/>
      <c r="J82" s="237"/>
      <c r="K82" s="238"/>
    </row>
    <row r="83" spans="1:11" s="229" customFormat="1" ht="12.75" x14ac:dyDescent="0.25">
      <c r="A83" s="221">
        <v>1</v>
      </c>
      <c r="B83" s="230" t="s">
        <v>171</v>
      </c>
      <c r="C83" s="231" t="s">
        <v>14</v>
      </c>
      <c r="D83" s="224">
        <v>11</v>
      </c>
      <c r="E83" s="225">
        <v>0</v>
      </c>
      <c r="F83" s="226">
        <f t="shared" si="8"/>
        <v>0</v>
      </c>
      <c r="G83" s="225">
        <v>0</v>
      </c>
      <c r="H83" s="226">
        <f t="shared" si="9"/>
        <v>0</v>
      </c>
      <c r="I83" s="225">
        <v>0</v>
      </c>
      <c r="J83" s="227">
        <f t="shared" si="10"/>
        <v>0</v>
      </c>
      <c r="K83" s="228">
        <f t="shared" si="3"/>
        <v>0</v>
      </c>
    </row>
    <row r="84" spans="1:11" s="229" customFormat="1" ht="12.75" x14ac:dyDescent="0.25">
      <c r="A84" s="221">
        <v>2</v>
      </c>
      <c r="B84" s="230" t="s">
        <v>129</v>
      </c>
      <c r="C84" s="231" t="s">
        <v>14</v>
      </c>
      <c r="D84" s="224">
        <v>183</v>
      </c>
      <c r="E84" s="225">
        <v>0</v>
      </c>
      <c r="F84" s="226">
        <f t="shared" si="8"/>
        <v>0</v>
      </c>
      <c r="G84" s="225">
        <v>0</v>
      </c>
      <c r="H84" s="226">
        <f t="shared" si="9"/>
        <v>0</v>
      </c>
      <c r="I84" s="225">
        <v>0</v>
      </c>
      <c r="J84" s="227">
        <f t="shared" si="10"/>
        <v>0</v>
      </c>
      <c r="K84" s="228">
        <f t="shared" si="3"/>
        <v>0</v>
      </c>
    </row>
    <row r="85" spans="1:11" s="229" customFormat="1" ht="12.75" x14ac:dyDescent="0.25">
      <c r="A85" s="221">
        <v>3</v>
      </c>
      <c r="B85" s="230" t="s">
        <v>301</v>
      </c>
      <c r="C85" s="231" t="s">
        <v>14</v>
      </c>
      <c r="D85" s="224">
        <v>8</v>
      </c>
      <c r="E85" s="225">
        <v>0</v>
      </c>
      <c r="F85" s="226">
        <f t="shared" si="8"/>
        <v>0</v>
      </c>
      <c r="G85" s="225">
        <v>0</v>
      </c>
      <c r="H85" s="226">
        <f t="shared" si="9"/>
        <v>0</v>
      </c>
      <c r="I85" s="225">
        <v>0</v>
      </c>
      <c r="J85" s="227">
        <f t="shared" si="10"/>
        <v>0</v>
      </c>
      <c r="K85" s="228">
        <f t="shared" si="3"/>
        <v>0</v>
      </c>
    </row>
    <row r="86" spans="1:11" s="229" customFormat="1" ht="12.75" x14ac:dyDescent="0.25">
      <c r="A86" s="221">
        <v>4</v>
      </c>
      <c r="B86" s="230" t="s">
        <v>302</v>
      </c>
      <c r="C86" s="231" t="s">
        <v>14</v>
      </c>
      <c r="D86" s="224">
        <v>5</v>
      </c>
      <c r="E86" s="225">
        <v>0</v>
      </c>
      <c r="F86" s="226">
        <f t="shared" si="8"/>
        <v>0</v>
      </c>
      <c r="G86" s="225">
        <v>0</v>
      </c>
      <c r="H86" s="226">
        <f t="shared" si="9"/>
        <v>0</v>
      </c>
      <c r="I86" s="225">
        <v>0</v>
      </c>
      <c r="J86" s="227">
        <f t="shared" si="10"/>
        <v>0</v>
      </c>
      <c r="K86" s="228">
        <f t="shared" si="3"/>
        <v>0</v>
      </c>
    </row>
    <row r="87" spans="1:11" s="229" customFormat="1" ht="12.75" x14ac:dyDescent="0.25">
      <c r="A87" s="221">
        <v>5</v>
      </c>
      <c r="B87" s="230" t="s">
        <v>303</v>
      </c>
      <c r="C87" s="231" t="s">
        <v>14</v>
      </c>
      <c r="D87" s="224">
        <v>14</v>
      </c>
      <c r="E87" s="225">
        <v>0</v>
      </c>
      <c r="F87" s="226">
        <f t="shared" si="8"/>
        <v>0</v>
      </c>
      <c r="G87" s="225">
        <v>0</v>
      </c>
      <c r="H87" s="226">
        <f t="shared" si="9"/>
        <v>0</v>
      </c>
      <c r="I87" s="225">
        <v>0</v>
      </c>
      <c r="J87" s="227">
        <f t="shared" si="10"/>
        <v>0</v>
      </c>
      <c r="K87" s="228">
        <f t="shared" si="3"/>
        <v>0</v>
      </c>
    </row>
    <row r="88" spans="1:11" s="229" customFormat="1" ht="51" x14ac:dyDescent="0.25">
      <c r="A88" s="221">
        <v>6</v>
      </c>
      <c r="B88" s="233" t="s">
        <v>334</v>
      </c>
      <c r="C88" s="231" t="s">
        <v>14</v>
      </c>
      <c r="D88" s="224">
        <v>107</v>
      </c>
      <c r="E88" s="225">
        <v>0</v>
      </c>
      <c r="F88" s="226">
        <f t="shared" si="8"/>
        <v>0</v>
      </c>
      <c r="G88" s="225">
        <v>0</v>
      </c>
      <c r="H88" s="226">
        <f t="shared" si="9"/>
        <v>0</v>
      </c>
      <c r="I88" s="225">
        <v>0</v>
      </c>
      <c r="J88" s="227">
        <f t="shared" si="10"/>
        <v>0</v>
      </c>
      <c r="K88" s="228">
        <f t="shared" si="3"/>
        <v>0</v>
      </c>
    </row>
    <row r="89" spans="1:11" s="229" customFormat="1" ht="12.75" x14ac:dyDescent="0.25">
      <c r="A89" s="221">
        <v>7</v>
      </c>
      <c r="B89" s="230" t="s">
        <v>128</v>
      </c>
      <c r="C89" s="231" t="s">
        <v>14</v>
      </c>
      <c r="D89" s="224">
        <v>6</v>
      </c>
      <c r="E89" s="225">
        <v>0</v>
      </c>
      <c r="F89" s="226">
        <f t="shared" si="8"/>
        <v>0</v>
      </c>
      <c r="G89" s="225">
        <v>0</v>
      </c>
      <c r="H89" s="226">
        <f t="shared" si="9"/>
        <v>0</v>
      </c>
      <c r="I89" s="225">
        <v>0</v>
      </c>
      <c r="J89" s="227">
        <f t="shared" si="10"/>
        <v>0</v>
      </c>
      <c r="K89" s="228">
        <f t="shared" si="3"/>
        <v>0</v>
      </c>
    </row>
    <row r="90" spans="1:11" s="229" customFormat="1" ht="12.75" x14ac:dyDescent="0.25">
      <c r="A90" s="273" t="s">
        <v>135</v>
      </c>
      <c r="B90" s="274"/>
      <c r="C90" s="274"/>
      <c r="D90" s="275"/>
      <c r="E90" s="50"/>
      <c r="F90" s="236"/>
      <c r="G90" s="50"/>
      <c r="H90" s="236"/>
      <c r="I90" s="50"/>
      <c r="J90" s="237"/>
      <c r="K90" s="238"/>
    </row>
    <row r="91" spans="1:11" s="229" customFormat="1" ht="12.75" x14ac:dyDescent="0.25">
      <c r="A91" s="221">
        <v>1</v>
      </c>
      <c r="B91" s="234" t="s">
        <v>134</v>
      </c>
      <c r="C91" s="223" t="s">
        <v>23</v>
      </c>
      <c r="D91" s="221">
        <v>8560</v>
      </c>
      <c r="E91" s="225">
        <v>0</v>
      </c>
      <c r="F91" s="226">
        <f t="shared" si="8"/>
        <v>0</v>
      </c>
      <c r="G91" s="225">
        <v>0</v>
      </c>
      <c r="H91" s="226">
        <f t="shared" si="9"/>
        <v>0</v>
      </c>
      <c r="I91" s="225">
        <v>0</v>
      </c>
      <c r="J91" s="227">
        <f t="shared" si="10"/>
        <v>0</v>
      </c>
      <c r="K91" s="228">
        <f t="shared" si="3"/>
        <v>0</v>
      </c>
    </row>
    <row r="92" spans="1:11" s="229" customFormat="1" ht="12.75" x14ac:dyDescent="0.25">
      <c r="A92" s="221">
        <v>2</v>
      </c>
      <c r="B92" s="234" t="s">
        <v>304</v>
      </c>
      <c r="C92" s="231" t="s">
        <v>14</v>
      </c>
      <c r="D92" s="221">
        <v>1</v>
      </c>
      <c r="E92" s="225">
        <v>0</v>
      </c>
      <c r="F92" s="226">
        <f t="shared" si="8"/>
        <v>0</v>
      </c>
      <c r="G92" s="225">
        <v>0</v>
      </c>
      <c r="H92" s="226">
        <f t="shared" si="9"/>
        <v>0</v>
      </c>
      <c r="I92" s="225">
        <v>0</v>
      </c>
      <c r="J92" s="227">
        <f t="shared" si="10"/>
        <v>0</v>
      </c>
      <c r="K92" s="228">
        <f t="shared" si="3"/>
        <v>0</v>
      </c>
    </row>
    <row r="93" spans="1:11" s="229" customFormat="1" ht="12.75" x14ac:dyDescent="0.25">
      <c r="A93" s="221">
        <v>3</v>
      </c>
      <c r="B93" s="234" t="s">
        <v>43</v>
      </c>
      <c r="C93" s="231" t="s">
        <v>14</v>
      </c>
      <c r="D93" s="221">
        <v>9</v>
      </c>
      <c r="E93" s="225">
        <v>0</v>
      </c>
      <c r="F93" s="226">
        <f t="shared" si="8"/>
        <v>0</v>
      </c>
      <c r="G93" s="225">
        <v>0</v>
      </c>
      <c r="H93" s="226">
        <f t="shared" si="9"/>
        <v>0</v>
      </c>
      <c r="I93" s="225">
        <v>0</v>
      </c>
      <c r="J93" s="227">
        <f t="shared" si="10"/>
        <v>0</v>
      </c>
      <c r="K93" s="228">
        <f t="shared" si="3"/>
        <v>0</v>
      </c>
    </row>
    <row r="94" spans="1:11" s="229" customFormat="1" ht="12.75" x14ac:dyDescent="0.25">
      <c r="A94" s="221">
        <v>4</v>
      </c>
      <c r="B94" s="234" t="s">
        <v>44</v>
      </c>
      <c r="C94" s="231" t="s">
        <v>14</v>
      </c>
      <c r="D94" s="221">
        <v>2</v>
      </c>
      <c r="E94" s="225">
        <v>0</v>
      </c>
      <c r="F94" s="226">
        <f t="shared" si="8"/>
        <v>0</v>
      </c>
      <c r="G94" s="225">
        <v>0</v>
      </c>
      <c r="H94" s="226">
        <f t="shared" si="9"/>
        <v>0</v>
      </c>
      <c r="I94" s="225">
        <v>0</v>
      </c>
      <c r="J94" s="227">
        <f t="shared" si="10"/>
        <v>0</v>
      </c>
      <c r="K94" s="228">
        <f t="shared" si="3"/>
        <v>0</v>
      </c>
    </row>
    <row r="95" spans="1:11" s="229" customFormat="1" ht="12.75" x14ac:dyDescent="0.25">
      <c r="A95" s="221">
        <v>5</v>
      </c>
      <c r="B95" s="234" t="s">
        <v>155</v>
      </c>
      <c r="C95" s="231" t="s">
        <v>14</v>
      </c>
      <c r="D95" s="221">
        <v>10</v>
      </c>
      <c r="E95" s="225">
        <v>0</v>
      </c>
      <c r="F95" s="226">
        <f t="shared" si="8"/>
        <v>0</v>
      </c>
      <c r="G95" s="225">
        <v>0</v>
      </c>
      <c r="H95" s="226">
        <f t="shared" si="9"/>
        <v>0</v>
      </c>
      <c r="I95" s="225">
        <v>0</v>
      </c>
      <c r="J95" s="227">
        <f t="shared" si="10"/>
        <v>0</v>
      </c>
      <c r="K95" s="228">
        <f t="shared" ref="K95:K106" si="11">F95+H95+J95</f>
        <v>0</v>
      </c>
    </row>
    <row r="96" spans="1:11" s="229" customFormat="1" ht="12.75" x14ac:dyDescent="0.25">
      <c r="A96" s="221">
        <v>6</v>
      </c>
      <c r="B96" s="234" t="s">
        <v>45</v>
      </c>
      <c r="C96" s="221" t="s">
        <v>23</v>
      </c>
      <c r="D96" s="221">
        <v>140</v>
      </c>
      <c r="E96" s="225">
        <v>0</v>
      </c>
      <c r="F96" s="226">
        <f t="shared" si="8"/>
        <v>0</v>
      </c>
      <c r="G96" s="225">
        <v>0</v>
      </c>
      <c r="H96" s="226">
        <f t="shared" si="9"/>
        <v>0</v>
      </c>
      <c r="I96" s="225">
        <v>0</v>
      </c>
      <c r="J96" s="227">
        <f t="shared" si="10"/>
        <v>0</v>
      </c>
      <c r="K96" s="228">
        <f t="shared" si="11"/>
        <v>0</v>
      </c>
    </row>
    <row r="97" spans="1:11" s="229" customFormat="1" ht="12.75" x14ac:dyDescent="0.25">
      <c r="A97" s="221">
        <v>7</v>
      </c>
      <c r="B97" s="234" t="s">
        <v>156</v>
      </c>
      <c r="C97" s="231" t="s">
        <v>14</v>
      </c>
      <c r="D97" s="221">
        <v>214</v>
      </c>
      <c r="E97" s="225">
        <v>0</v>
      </c>
      <c r="F97" s="226">
        <f t="shared" si="8"/>
        <v>0</v>
      </c>
      <c r="G97" s="225">
        <v>0</v>
      </c>
      <c r="H97" s="226">
        <f t="shared" si="9"/>
        <v>0</v>
      </c>
      <c r="I97" s="225">
        <v>0</v>
      </c>
      <c r="J97" s="227">
        <f t="shared" si="10"/>
        <v>0</v>
      </c>
      <c r="K97" s="228">
        <f t="shared" si="11"/>
        <v>0</v>
      </c>
    </row>
    <row r="98" spans="1:11" s="229" customFormat="1" ht="12.75" x14ac:dyDescent="0.25">
      <c r="A98" s="221">
        <v>8</v>
      </c>
      <c r="B98" s="230" t="s">
        <v>157</v>
      </c>
      <c r="C98" s="231" t="s">
        <v>14</v>
      </c>
      <c r="D98" s="224">
        <v>24</v>
      </c>
      <c r="E98" s="225">
        <v>0</v>
      </c>
      <c r="F98" s="226">
        <f>E98*D98</f>
        <v>0</v>
      </c>
      <c r="G98" s="225">
        <v>0</v>
      </c>
      <c r="H98" s="226">
        <f>G98*D98</f>
        <v>0</v>
      </c>
      <c r="I98" s="225">
        <v>0</v>
      </c>
      <c r="J98" s="227">
        <f>I98*D98</f>
        <v>0</v>
      </c>
      <c r="K98" s="228">
        <f>F98+H98+J98</f>
        <v>0</v>
      </c>
    </row>
    <row r="99" spans="1:11" s="229" customFormat="1" ht="12.75" x14ac:dyDescent="0.25">
      <c r="A99" s="221">
        <v>9</v>
      </c>
      <c r="B99" s="230" t="s">
        <v>158</v>
      </c>
      <c r="C99" s="231" t="s">
        <v>14</v>
      </c>
      <c r="D99" s="224">
        <v>58</v>
      </c>
      <c r="E99" s="225">
        <v>0</v>
      </c>
      <c r="F99" s="226">
        <f>E99*D99</f>
        <v>0</v>
      </c>
      <c r="G99" s="225">
        <v>0</v>
      </c>
      <c r="H99" s="226">
        <f>G99*D99</f>
        <v>0</v>
      </c>
      <c r="I99" s="225">
        <v>0</v>
      </c>
      <c r="J99" s="227">
        <f>I99*D99</f>
        <v>0</v>
      </c>
      <c r="K99" s="228">
        <f>F99+H99+J99</f>
        <v>0</v>
      </c>
    </row>
    <row r="100" spans="1:11" s="229" customFormat="1" ht="12.75" x14ac:dyDescent="0.25">
      <c r="A100" s="221">
        <v>10</v>
      </c>
      <c r="B100" s="230" t="s">
        <v>305</v>
      </c>
      <c r="C100" s="231" t="s">
        <v>14</v>
      </c>
      <c r="D100" s="224">
        <v>36</v>
      </c>
      <c r="E100" s="225">
        <v>0</v>
      </c>
      <c r="F100" s="226">
        <f>E100*D100</f>
        <v>0</v>
      </c>
      <c r="G100" s="225">
        <v>0</v>
      </c>
      <c r="H100" s="226">
        <f>G100*D100</f>
        <v>0</v>
      </c>
      <c r="I100" s="225">
        <v>0</v>
      </c>
      <c r="J100" s="227">
        <f>I100*D100</f>
        <v>0</v>
      </c>
      <c r="K100" s="228">
        <f>F100+H100+J100</f>
        <v>0</v>
      </c>
    </row>
    <row r="101" spans="1:11" s="229" customFormat="1" ht="24.75" customHeight="1" x14ac:dyDescent="0.25">
      <c r="A101" s="221">
        <v>11</v>
      </c>
      <c r="B101" s="233" t="s">
        <v>306</v>
      </c>
      <c r="C101" s="231" t="s">
        <v>14</v>
      </c>
      <c r="D101" s="224">
        <v>11</v>
      </c>
      <c r="E101" s="225">
        <v>0</v>
      </c>
      <c r="F101" s="226">
        <f>E101*D101</f>
        <v>0</v>
      </c>
      <c r="G101" s="225">
        <v>0</v>
      </c>
      <c r="H101" s="226">
        <f>G101*D101</f>
        <v>0</v>
      </c>
      <c r="I101" s="225">
        <v>0</v>
      </c>
      <c r="J101" s="227">
        <f>I101*D101</f>
        <v>0</v>
      </c>
      <c r="K101" s="228">
        <f>F101+H101+J101</f>
        <v>0</v>
      </c>
    </row>
    <row r="102" spans="1:11" s="229" customFormat="1" ht="12.75" x14ac:dyDescent="0.25">
      <c r="A102" s="273" t="s">
        <v>46</v>
      </c>
      <c r="B102" s="274" t="s">
        <v>46</v>
      </c>
      <c r="C102" s="274"/>
      <c r="D102" s="275"/>
      <c r="E102" s="50"/>
      <c r="F102" s="236"/>
      <c r="G102" s="50"/>
      <c r="H102" s="236"/>
      <c r="I102" s="50"/>
      <c r="J102" s="237"/>
      <c r="K102" s="238"/>
    </row>
    <row r="103" spans="1:11" s="229" customFormat="1" ht="12.75" x14ac:dyDescent="0.25">
      <c r="A103" s="221">
        <v>1</v>
      </c>
      <c r="B103" s="234" t="s">
        <v>47</v>
      </c>
      <c r="C103" s="221" t="s">
        <v>23</v>
      </c>
      <c r="D103" s="221">
        <v>500</v>
      </c>
      <c r="E103" s="225">
        <v>0</v>
      </c>
      <c r="F103" s="226">
        <f t="shared" si="8"/>
        <v>0</v>
      </c>
      <c r="G103" s="225">
        <v>0</v>
      </c>
      <c r="H103" s="226">
        <f t="shared" si="9"/>
        <v>0</v>
      </c>
      <c r="I103" s="225">
        <v>0</v>
      </c>
      <c r="J103" s="227">
        <f t="shared" si="10"/>
        <v>0</v>
      </c>
      <c r="K103" s="228">
        <f t="shared" si="11"/>
        <v>0</v>
      </c>
    </row>
    <row r="104" spans="1:11" s="229" customFormat="1" ht="12.75" x14ac:dyDescent="0.25">
      <c r="A104" s="221">
        <v>2</v>
      </c>
      <c r="B104" s="234" t="s">
        <v>30</v>
      </c>
      <c r="C104" s="221" t="s">
        <v>14</v>
      </c>
      <c r="D104" s="221">
        <v>700</v>
      </c>
      <c r="E104" s="225">
        <v>0</v>
      </c>
      <c r="F104" s="226">
        <f t="shared" si="8"/>
        <v>0</v>
      </c>
      <c r="G104" s="225">
        <v>0</v>
      </c>
      <c r="H104" s="226">
        <f t="shared" si="9"/>
        <v>0</v>
      </c>
      <c r="I104" s="225">
        <v>0</v>
      </c>
      <c r="J104" s="227">
        <f t="shared" si="10"/>
        <v>0</v>
      </c>
      <c r="K104" s="228">
        <f t="shared" si="11"/>
        <v>0</v>
      </c>
    </row>
    <row r="105" spans="1:11" s="229" customFormat="1" ht="12.75" x14ac:dyDescent="0.25">
      <c r="A105" s="221">
        <v>3</v>
      </c>
      <c r="B105" s="234" t="s">
        <v>48</v>
      </c>
      <c r="C105" s="221" t="s">
        <v>14</v>
      </c>
      <c r="D105" s="221">
        <v>300</v>
      </c>
      <c r="E105" s="225">
        <v>0</v>
      </c>
      <c r="F105" s="226">
        <f t="shared" si="8"/>
        <v>0</v>
      </c>
      <c r="G105" s="225">
        <v>0</v>
      </c>
      <c r="H105" s="226">
        <f t="shared" si="9"/>
        <v>0</v>
      </c>
      <c r="I105" s="225">
        <v>0</v>
      </c>
      <c r="J105" s="227">
        <f t="shared" si="10"/>
        <v>0</v>
      </c>
      <c r="K105" s="228">
        <f t="shared" si="11"/>
        <v>0</v>
      </c>
    </row>
    <row r="106" spans="1:11" s="229" customFormat="1" ht="12.75" x14ac:dyDescent="0.25">
      <c r="A106" s="235">
        <v>4</v>
      </c>
      <c r="B106" s="234" t="s">
        <v>49</v>
      </c>
      <c r="C106" s="221" t="s">
        <v>14</v>
      </c>
      <c r="D106" s="221">
        <v>300</v>
      </c>
      <c r="E106" s="225">
        <v>0</v>
      </c>
      <c r="F106" s="226">
        <f t="shared" si="8"/>
        <v>0</v>
      </c>
      <c r="G106" s="225">
        <v>0</v>
      </c>
      <c r="H106" s="226">
        <f t="shared" si="9"/>
        <v>0</v>
      </c>
      <c r="I106" s="225">
        <v>0</v>
      </c>
      <c r="J106" s="227">
        <f t="shared" si="10"/>
        <v>0</v>
      </c>
      <c r="K106" s="228">
        <f t="shared" si="11"/>
        <v>0</v>
      </c>
    </row>
    <row r="107" spans="1:11" s="95" customFormat="1" ht="12.75" x14ac:dyDescent="0.25">
      <c r="A107" s="91"/>
      <c r="B107" s="92" t="s">
        <v>55</v>
      </c>
      <c r="C107" s="91"/>
      <c r="D107" s="90"/>
      <c r="E107" s="93"/>
      <c r="F107" s="9">
        <f>SUM(F12:F106)</f>
        <v>0</v>
      </c>
      <c r="G107" s="94"/>
      <c r="H107" s="9">
        <f>SUM(H12:H106)</f>
        <v>0</v>
      </c>
      <c r="I107" s="9"/>
      <c r="J107" s="9">
        <f>SUM(J12:J106)</f>
        <v>0</v>
      </c>
      <c r="K107" s="9">
        <f>F107+H107+J107</f>
        <v>0</v>
      </c>
    </row>
    <row r="108" spans="1:11" s="95" customFormat="1" ht="12.75" x14ac:dyDescent="0.25">
      <c r="A108" s="91"/>
      <c r="B108" s="96" t="s">
        <v>56</v>
      </c>
      <c r="C108" s="91"/>
      <c r="D108" s="97">
        <v>0</v>
      </c>
      <c r="E108" s="93"/>
      <c r="F108" s="9"/>
      <c r="G108" s="94"/>
      <c r="H108" s="9"/>
      <c r="I108" s="9"/>
      <c r="J108" s="48"/>
      <c r="K108" s="48">
        <f>H107*D108</f>
        <v>0</v>
      </c>
    </row>
    <row r="109" spans="1:11" s="95" customFormat="1" ht="12.75" x14ac:dyDescent="0.25">
      <c r="A109" s="91"/>
      <c r="B109" s="96" t="s">
        <v>57</v>
      </c>
      <c r="C109" s="91"/>
      <c r="D109" s="91"/>
      <c r="E109" s="93"/>
      <c r="F109" s="48"/>
      <c r="G109" s="98"/>
      <c r="H109" s="48"/>
      <c r="I109" s="48"/>
      <c r="J109" s="48"/>
      <c r="K109" s="9">
        <f>K108+K107</f>
        <v>0</v>
      </c>
    </row>
    <row r="110" spans="1:11" s="95" customFormat="1" ht="12.75" x14ac:dyDescent="0.25">
      <c r="A110" s="91"/>
      <c r="B110" s="96" t="s">
        <v>58</v>
      </c>
      <c r="C110" s="91"/>
      <c r="D110" s="97">
        <v>0</v>
      </c>
      <c r="E110" s="93"/>
      <c r="F110" s="48"/>
      <c r="G110" s="98"/>
      <c r="H110" s="48"/>
      <c r="I110" s="48"/>
      <c r="J110" s="48"/>
      <c r="K110" s="48">
        <f>K109*D110</f>
        <v>0</v>
      </c>
    </row>
    <row r="111" spans="1:11" s="95" customFormat="1" ht="12.75" x14ac:dyDescent="0.25">
      <c r="A111" s="91"/>
      <c r="B111" s="92" t="s">
        <v>57</v>
      </c>
      <c r="C111" s="91"/>
      <c r="D111" s="91"/>
      <c r="E111" s="93"/>
      <c r="F111" s="48"/>
      <c r="G111" s="98"/>
      <c r="H111" s="48"/>
      <c r="I111" s="48"/>
      <c r="J111" s="48"/>
      <c r="K111" s="9">
        <f>K109+K110</f>
        <v>0</v>
      </c>
    </row>
    <row r="112" spans="1:11" s="95" customFormat="1" ht="12.75" x14ac:dyDescent="0.25">
      <c r="A112" s="99"/>
      <c r="B112" s="100" t="s">
        <v>59</v>
      </c>
      <c r="C112" s="56"/>
      <c r="D112" s="66">
        <v>0.18</v>
      </c>
      <c r="E112" s="93"/>
      <c r="F112" s="48"/>
      <c r="G112" s="98"/>
      <c r="H112" s="48"/>
      <c r="I112" s="48"/>
      <c r="J112" s="48"/>
      <c r="K112" s="48">
        <f>K111*D112</f>
        <v>0</v>
      </c>
    </row>
    <row r="113" spans="1:12" s="95" customFormat="1" ht="12.75" x14ac:dyDescent="0.25">
      <c r="A113" s="101"/>
      <c r="B113" s="102" t="s">
        <v>60</v>
      </c>
      <c r="C113" s="42"/>
      <c r="D113" s="42"/>
      <c r="E113" s="103"/>
      <c r="F113" s="71"/>
      <c r="G113" s="71"/>
      <c r="H113" s="71"/>
      <c r="I113" s="71"/>
      <c r="J113" s="71"/>
      <c r="K113" s="72">
        <f>SUM(K111:K112)</f>
        <v>0</v>
      </c>
    </row>
    <row r="114" spans="1:12" x14ac:dyDescent="0.25">
      <c r="G114" s="104"/>
    </row>
    <row r="115" spans="1:12" x14ac:dyDescent="0.25">
      <c r="G115" s="104"/>
    </row>
    <row r="116" spans="1:12" x14ac:dyDescent="0.25">
      <c r="G116" s="104"/>
    </row>
    <row r="117" spans="1:12" x14ac:dyDescent="0.25">
      <c r="G117" s="104"/>
    </row>
    <row r="118" spans="1:12" s="104" customFormat="1" x14ac:dyDescent="0.25">
      <c r="A118" s="16"/>
      <c r="B118" s="17"/>
      <c r="C118" s="16"/>
      <c r="D118" s="105"/>
      <c r="E118" s="106"/>
      <c r="F118" s="16"/>
      <c r="H118" s="16"/>
      <c r="I118" s="16"/>
      <c r="J118" s="16"/>
      <c r="K118" s="16"/>
      <c r="L118" s="107"/>
    </row>
    <row r="119" spans="1:12" s="104" customFormat="1" x14ac:dyDescent="0.25">
      <c r="B119" s="108"/>
      <c r="D119" s="109"/>
      <c r="E119" s="107"/>
      <c r="L119" s="107"/>
    </row>
    <row r="120" spans="1:12" s="104" customFormat="1" x14ac:dyDescent="0.25">
      <c r="B120" s="108"/>
      <c r="D120" s="109"/>
      <c r="E120" s="107"/>
      <c r="G120" s="16"/>
      <c r="L120" s="107"/>
    </row>
    <row r="121" spans="1:12" x14ac:dyDescent="0.25">
      <c r="G121" s="16"/>
    </row>
    <row r="122" spans="1:12" x14ac:dyDescent="0.25">
      <c r="G122" s="16"/>
    </row>
    <row r="123" spans="1:12" x14ac:dyDescent="0.25">
      <c r="G123" s="16"/>
    </row>
    <row r="124" spans="1:12" x14ac:dyDescent="0.25">
      <c r="G124" s="16"/>
    </row>
    <row r="125" spans="1:12" x14ac:dyDescent="0.25">
      <c r="G125" s="16"/>
    </row>
    <row r="126" spans="1:12" x14ac:dyDescent="0.25">
      <c r="G126" s="16"/>
    </row>
    <row r="127" spans="1:12" x14ac:dyDescent="0.25">
      <c r="G127" s="16"/>
    </row>
    <row r="128" spans="1:12" x14ac:dyDescent="0.25">
      <c r="G128" s="16"/>
    </row>
    <row r="129" spans="7:7" x14ac:dyDescent="0.25">
      <c r="G129" s="16"/>
    </row>
    <row r="130" spans="7:7" x14ac:dyDescent="0.25">
      <c r="G130" s="16"/>
    </row>
    <row r="131" spans="7:7" x14ac:dyDescent="0.25">
      <c r="G131" s="16"/>
    </row>
    <row r="132" spans="7:7" x14ac:dyDescent="0.25">
      <c r="G132" s="16"/>
    </row>
    <row r="133" spans="7:7" x14ac:dyDescent="0.25">
      <c r="G133" s="16"/>
    </row>
    <row r="134" spans="7:7" x14ac:dyDescent="0.25">
      <c r="G134" s="16"/>
    </row>
    <row r="135" spans="7:7" x14ac:dyDescent="0.25">
      <c r="G135" s="16"/>
    </row>
    <row r="136" spans="7:7" x14ac:dyDescent="0.25">
      <c r="G136" s="16"/>
    </row>
    <row r="137" spans="7:7" x14ac:dyDescent="0.25">
      <c r="G137" s="16"/>
    </row>
    <row r="138" spans="7:7" x14ac:dyDescent="0.25">
      <c r="G138" s="16"/>
    </row>
    <row r="139" spans="7:7" x14ac:dyDescent="0.25">
      <c r="G139" s="16"/>
    </row>
    <row r="140" spans="7:7" x14ac:dyDescent="0.25">
      <c r="G140" s="16"/>
    </row>
    <row r="141" spans="7:7" x14ac:dyDescent="0.25">
      <c r="G141" s="16"/>
    </row>
    <row r="142" spans="7:7" x14ac:dyDescent="0.25">
      <c r="G142" s="16"/>
    </row>
    <row r="143" spans="7:7" x14ac:dyDescent="0.25">
      <c r="G143" s="16"/>
    </row>
    <row r="144" spans="7:7" x14ac:dyDescent="0.25">
      <c r="G144" s="16"/>
    </row>
    <row r="145" spans="7:7" x14ac:dyDescent="0.25">
      <c r="G145" s="16"/>
    </row>
    <row r="146" spans="7:7" x14ac:dyDescent="0.25">
      <c r="G146" s="16"/>
    </row>
    <row r="147" spans="7:7" x14ac:dyDescent="0.25">
      <c r="G147" s="16"/>
    </row>
    <row r="148" spans="7:7" x14ac:dyDescent="0.25">
      <c r="G148" s="16"/>
    </row>
    <row r="149" spans="7:7" x14ac:dyDescent="0.25">
      <c r="G149" s="16"/>
    </row>
    <row r="150" spans="7:7" x14ac:dyDescent="0.25">
      <c r="G150" s="16"/>
    </row>
    <row r="151" spans="7:7" x14ac:dyDescent="0.25">
      <c r="G151" s="16"/>
    </row>
    <row r="152" spans="7:7" x14ac:dyDescent="0.25">
      <c r="G152" s="16"/>
    </row>
    <row r="153" spans="7:7" x14ac:dyDescent="0.25">
      <c r="G153" s="16"/>
    </row>
    <row r="154" spans="7:7" x14ac:dyDescent="0.25">
      <c r="G154" s="16"/>
    </row>
  </sheetData>
  <mergeCells count="14">
    <mergeCell ref="B2:D2"/>
    <mergeCell ref="A12:D12"/>
    <mergeCell ref="A11:D11"/>
    <mergeCell ref="E7:J7"/>
    <mergeCell ref="A4:B4"/>
    <mergeCell ref="E8:F8"/>
    <mergeCell ref="G8:H8"/>
    <mergeCell ref="I8:J8"/>
    <mergeCell ref="A102:D102"/>
    <mergeCell ref="A24:D24"/>
    <mergeCell ref="A37:D37"/>
    <mergeCell ref="A74:D74"/>
    <mergeCell ref="A82:D82"/>
    <mergeCell ref="A90:D90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="98" zoomScaleNormal="98" workbookViewId="0">
      <selection activeCell="K36" sqref="K36"/>
    </sheetView>
  </sheetViews>
  <sheetFormatPr defaultRowHeight="15" x14ac:dyDescent="0.25"/>
  <cols>
    <col min="1" max="1" width="6.42578125" style="124" customWidth="1"/>
    <col min="2" max="2" width="66.42578125" style="124" customWidth="1"/>
    <col min="3" max="7" width="9.140625" style="124"/>
    <col min="8" max="8" width="11.85546875" style="124" customWidth="1"/>
    <col min="9" max="9" width="9.140625" style="124"/>
    <col min="10" max="10" width="12" style="124" customWidth="1"/>
    <col min="11" max="11" width="9.140625" style="124"/>
    <col min="12" max="12" width="25.85546875" style="53" customWidth="1"/>
    <col min="13" max="16384" width="9.140625" style="124"/>
  </cols>
  <sheetData>
    <row r="1" spans="1:12" s="85" customFormat="1" x14ac:dyDescent="0.3">
      <c r="A1" s="80"/>
      <c r="B1" s="81" t="s">
        <v>149</v>
      </c>
      <c r="C1" s="80"/>
      <c r="D1" s="80"/>
      <c r="E1" s="82"/>
      <c r="F1" s="80"/>
      <c r="G1" s="80"/>
      <c r="H1" s="83"/>
      <c r="I1" s="83"/>
      <c r="J1" s="84"/>
      <c r="K1" s="84"/>
    </row>
    <row r="2" spans="1:12" s="85" customFormat="1" ht="15" customHeight="1" x14ac:dyDescent="0.3">
      <c r="A2" s="80"/>
      <c r="B2" s="26" t="s">
        <v>172</v>
      </c>
      <c r="C2" s="26"/>
      <c r="D2" s="26"/>
      <c r="E2" s="200"/>
      <c r="F2" s="200"/>
      <c r="G2" s="80"/>
      <c r="H2" s="80"/>
      <c r="I2" s="80"/>
      <c r="J2" s="80"/>
      <c r="K2" s="80"/>
    </row>
    <row r="3" spans="1:12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2" s="85" customFormat="1" x14ac:dyDescent="0.3">
      <c r="A4" s="272" t="s">
        <v>83</v>
      </c>
      <c r="B4" s="272"/>
      <c r="C4" s="80"/>
      <c r="D4" s="80"/>
      <c r="E4" s="82"/>
      <c r="F4" s="80"/>
      <c r="G4" s="80"/>
      <c r="H4" s="80"/>
      <c r="I4" s="83"/>
      <c r="J4" s="84"/>
      <c r="K4" s="84"/>
    </row>
    <row r="5" spans="1:12" s="85" customFormat="1" x14ac:dyDescent="0.3">
      <c r="A5" s="80"/>
      <c r="B5" s="80" t="s">
        <v>22</v>
      </c>
      <c r="C5" s="272" t="s">
        <v>81</v>
      </c>
      <c r="D5" s="272"/>
      <c r="E5" s="272"/>
      <c r="F5" s="272"/>
      <c r="G5" s="80"/>
      <c r="H5" s="86">
        <f>K38</f>
        <v>0</v>
      </c>
      <c r="I5" s="83" t="s">
        <v>93</v>
      </c>
      <c r="J5" s="84"/>
      <c r="K5" s="84"/>
    </row>
    <row r="6" spans="1:12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2" s="1" customFormat="1" ht="12.75" x14ac:dyDescent="0.25">
      <c r="A7" s="111"/>
      <c r="B7" s="112"/>
      <c r="C7" s="113"/>
      <c r="D7" s="113"/>
      <c r="E7" s="113"/>
      <c r="F7" s="114"/>
      <c r="G7" s="114"/>
      <c r="H7" s="114"/>
      <c r="I7" s="114"/>
      <c r="J7" s="115"/>
      <c r="K7" s="116"/>
      <c r="L7" s="24"/>
    </row>
    <row r="8" spans="1:12" s="1" customFormat="1" ht="12" customHeight="1" x14ac:dyDescent="0.25">
      <c r="A8" s="32"/>
      <c r="B8" s="33" t="s">
        <v>61</v>
      </c>
      <c r="C8" s="34"/>
      <c r="D8" s="35"/>
      <c r="E8" s="269" t="s">
        <v>62</v>
      </c>
      <c r="F8" s="270"/>
      <c r="G8" s="270"/>
      <c r="H8" s="270"/>
      <c r="I8" s="270"/>
      <c r="J8" s="271"/>
      <c r="K8" s="36" t="s">
        <v>51</v>
      </c>
      <c r="L8" s="24"/>
    </row>
    <row r="9" spans="1:12" s="117" customFormat="1" ht="48" customHeight="1" x14ac:dyDescent="0.25">
      <c r="A9" s="37" t="s">
        <v>0</v>
      </c>
      <c r="B9" s="38" t="s">
        <v>63</v>
      </c>
      <c r="C9" s="38" t="s">
        <v>64</v>
      </c>
      <c r="D9" s="38" t="s">
        <v>65</v>
      </c>
      <c r="E9" s="264" t="s">
        <v>92</v>
      </c>
      <c r="F9" s="265"/>
      <c r="G9" s="264" t="s">
        <v>85</v>
      </c>
      <c r="H9" s="265"/>
      <c r="I9" s="264" t="s">
        <v>86</v>
      </c>
      <c r="J9" s="265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66</v>
      </c>
      <c r="F10" s="42" t="s">
        <v>67</v>
      </c>
      <c r="G10" s="42" t="s">
        <v>66</v>
      </c>
      <c r="H10" s="42" t="s">
        <v>67</v>
      </c>
      <c r="I10" s="42" t="s">
        <v>66</v>
      </c>
      <c r="J10" s="42" t="s">
        <v>67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.75" x14ac:dyDescent="0.25">
      <c r="A12" s="46"/>
      <c r="B12" s="136" t="s">
        <v>247</v>
      </c>
      <c r="C12" s="118"/>
      <c r="D12" s="119"/>
      <c r="E12" s="50"/>
      <c r="F12" s="51"/>
      <c r="G12" s="50"/>
      <c r="H12" s="51"/>
      <c r="I12" s="50"/>
      <c r="J12" s="52"/>
      <c r="K12" s="89"/>
      <c r="L12" s="24"/>
    </row>
    <row r="13" spans="1:12" s="170" customFormat="1" x14ac:dyDescent="0.25">
      <c r="A13" s="163">
        <v>1</v>
      </c>
      <c r="B13" s="164" t="s">
        <v>234</v>
      </c>
      <c r="C13" s="165" t="s">
        <v>14</v>
      </c>
      <c r="D13" s="163">
        <v>4</v>
      </c>
      <c r="E13" s="139">
        <v>0</v>
      </c>
      <c r="F13" s="166">
        <f t="shared" ref="F13:F19" si="0">E13*D13</f>
        <v>0</v>
      </c>
      <c r="G13" s="139">
        <v>0</v>
      </c>
      <c r="H13" s="166">
        <f t="shared" ref="H13:H19" si="1">G13*D13</f>
        <v>0</v>
      </c>
      <c r="I13" s="139">
        <v>0</v>
      </c>
      <c r="J13" s="167">
        <f t="shared" ref="J13:J19" si="2">I13*D13</f>
        <v>0</v>
      </c>
      <c r="K13" s="168">
        <f t="shared" ref="K13:K19" si="3">F13+H13+J13</f>
        <v>0</v>
      </c>
      <c r="L13" s="169"/>
    </row>
    <row r="14" spans="1:12" s="170" customFormat="1" x14ac:dyDescent="0.25">
      <c r="A14" s="163">
        <v>2</v>
      </c>
      <c r="B14" s="164" t="s">
        <v>235</v>
      </c>
      <c r="C14" s="165" t="s">
        <v>14</v>
      </c>
      <c r="D14" s="163">
        <v>4</v>
      </c>
      <c r="E14" s="139">
        <v>0</v>
      </c>
      <c r="F14" s="166">
        <f t="shared" si="0"/>
        <v>0</v>
      </c>
      <c r="G14" s="139">
        <v>0</v>
      </c>
      <c r="H14" s="166">
        <f t="shared" si="1"/>
        <v>0</v>
      </c>
      <c r="I14" s="139">
        <v>0</v>
      </c>
      <c r="J14" s="167">
        <f t="shared" si="2"/>
        <v>0</v>
      </c>
      <c r="K14" s="168">
        <f t="shared" si="3"/>
        <v>0</v>
      </c>
      <c r="L14" s="169"/>
    </row>
    <row r="15" spans="1:12" s="170" customFormat="1" x14ac:dyDescent="0.25">
      <c r="A15" s="163">
        <v>3</v>
      </c>
      <c r="B15" s="164" t="s">
        <v>258</v>
      </c>
      <c r="C15" s="165" t="s">
        <v>14</v>
      </c>
      <c r="D15" s="163">
        <v>4</v>
      </c>
      <c r="E15" s="139">
        <v>0</v>
      </c>
      <c r="F15" s="166">
        <f t="shared" si="0"/>
        <v>0</v>
      </c>
      <c r="G15" s="139">
        <v>0</v>
      </c>
      <c r="H15" s="166">
        <f t="shared" si="1"/>
        <v>0</v>
      </c>
      <c r="I15" s="139">
        <v>0</v>
      </c>
      <c r="J15" s="167">
        <f t="shared" si="2"/>
        <v>0</v>
      </c>
      <c r="K15" s="168">
        <f t="shared" si="3"/>
        <v>0</v>
      </c>
      <c r="L15" s="169"/>
    </row>
    <row r="16" spans="1:12" s="170" customFormat="1" x14ac:dyDescent="0.25">
      <c r="A16" s="163">
        <v>4</v>
      </c>
      <c r="B16" s="164" t="s">
        <v>144</v>
      </c>
      <c r="C16" s="165" t="s">
        <v>14</v>
      </c>
      <c r="D16" s="163">
        <v>4</v>
      </c>
      <c r="E16" s="139">
        <v>0</v>
      </c>
      <c r="F16" s="166">
        <f t="shared" si="0"/>
        <v>0</v>
      </c>
      <c r="G16" s="139">
        <v>0</v>
      </c>
      <c r="H16" s="166">
        <f t="shared" si="1"/>
        <v>0</v>
      </c>
      <c r="I16" s="139">
        <v>0</v>
      </c>
      <c r="J16" s="167">
        <f t="shared" si="2"/>
        <v>0</v>
      </c>
      <c r="K16" s="168">
        <f t="shared" si="3"/>
        <v>0</v>
      </c>
      <c r="L16" s="169"/>
    </row>
    <row r="17" spans="1:14" s="170" customFormat="1" x14ac:dyDescent="0.25">
      <c r="A17" s="163">
        <v>5</v>
      </c>
      <c r="B17" s="165" t="s">
        <v>105</v>
      </c>
      <c r="C17" s="165" t="s">
        <v>14</v>
      </c>
      <c r="D17" s="163">
        <v>4</v>
      </c>
      <c r="E17" s="139">
        <v>0</v>
      </c>
      <c r="F17" s="166">
        <f t="shared" si="0"/>
        <v>0</v>
      </c>
      <c r="G17" s="139">
        <v>0</v>
      </c>
      <c r="H17" s="166">
        <f t="shared" si="1"/>
        <v>0</v>
      </c>
      <c r="I17" s="139">
        <v>0</v>
      </c>
      <c r="J17" s="167">
        <f t="shared" si="2"/>
        <v>0</v>
      </c>
      <c r="K17" s="168">
        <f t="shared" si="3"/>
        <v>0</v>
      </c>
    </row>
    <row r="18" spans="1:14" s="170" customFormat="1" x14ac:dyDescent="0.25">
      <c r="A18" s="163">
        <v>6</v>
      </c>
      <c r="B18" s="164" t="s">
        <v>145</v>
      </c>
      <c r="C18" s="165" t="s">
        <v>23</v>
      </c>
      <c r="D18" s="163">
        <v>6</v>
      </c>
      <c r="E18" s="139">
        <v>0</v>
      </c>
      <c r="F18" s="166">
        <f t="shared" si="0"/>
        <v>0</v>
      </c>
      <c r="G18" s="139">
        <v>0</v>
      </c>
      <c r="H18" s="166">
        <f t="shared" si="1"/>
        <v>0</v>
      </c>
      <c r="I18" s="139">
        <v>0</v>
      </c>
      <c r="J18" s="167">
        <f t="shared" si="2"/>
        <v>0</v>
      </c>
      <c r="K18" s="168">
        <f t="shared" si="3"/>
        <v>0</v>
      </c>
      <c r="L18" s="169"/>
      <c r="M18" s="169"/>
      <c r="N18" s="169"/>
    </row>
    <row r="19" spans="1:14" s="169" customFormat="1" ht="12.75" x14ac:dyDescent="0.25">
      <c r="A19" s="163">
        <v>7</v>
      </c>
      <c r="B19" s="164" t="s">
        <v>146</v>
      </c>
      <c r="C19" s="165" t="s">
        <v>23</v>
      </c>
      <c r="D19" s="163">
        <v>18</v>
      </c>
      <c r="E19" s="139">
        <v>0</v>
      </c>
      <c r="F19" s="166">
        <f t="shared" si="0"/>
        <v>0</v>
      </c>
      <c r="G19" s="139">
        <v>0</v>
      </c>
      <c r="H19" s="166">
        <f t="shared" si="1"/>
        <v>0</v>
      </c>
      <c r="I19" s="139">
        <v>0</v>
      </c>
      <c r="J19" s="167">
        <f t="shared" si="2"/>
        <v>0</v>
      </c>
      <c r="K19" s="168">
        <f t="shared" si="3"/>
        <v>0</v>
      </c>
    </row>
    <row r="20" spans="1:14" s="169" customFormat="1" ht="12.75" x14ac:dyDescent="0.25">
      <c r="A20" s="163">
        <v>8</v>
      </c>
      <c r="B20" s="164" t="s">
        <v>236</v>
      </c>
      <c r="C20" s="165" t="s">
        <v>14</v>
      </c>
      <c r="D20" s="163">
        <v>2</v>
      </c>
      <c r="E20" s="139">
        <v>0</v>
      </c>
      <c r="F20" s="166">
        <f t="shared" ref="F20" si="4">E20*D20</f>
        <v>0</v>
      </c>
      <c r="G20" s="139">
        <v>0</v>
      </c>
      <c r="H20" s="166">
        <f t="shared" ref="H20" si="5">G20*D20</f>
        <v>0</v>
      </c>
      <c r="I20" s="139">
        <v>0</v>
      </c>
      <c r="J20" s="167">
        <f t="shared" ref="J20" si="6">I20*D20</f>
        <v>0</v>
      </c>
      <c r="K20" s="168">
        <f t="shared" ref="K20" si="7">F20+H20+J20</f>
        <v>0</v>
      </c>
    </row>
    <row r="21" spans="1:14" s="169" customFormat="1" ht="12.75" x14ac:dyDescent="0.25">
      <c r="A21" s="163">
        <v>9</v>
      </c>
      <c r="B21" s="164" t="s">
        <v>237</v>
      </c>
      <c r="C21" s="165" t="s">
        <v>14</v>
      </c>
      <c r="D21" s="163">
        <v>1</v>
      </c>
      <c r="E21" s="139">
        <v>0</v>
      </c>
      <c r="F21" s="166">
        <f t="shared" ref="F21" si="8">E21*D21</f>
        <v>0</v>
      </c>
      <c r="G21" s="139">
        <v>0</v>
      </c>
      <c r="H21" s="166">
        <f t="shared" ref="H21" si="9">G21*D21</f>
        <v>0</v>
      </c>
      <c r="I21" s="139">
        <v>0</v>
      </c>
      <c r="J21" s="167">
        <f t="shared" ref="J21" si="10">I21*D21</f>
        <v>0</v>
      </c>
      <c r="K21" s="168">
        <f t="shared" ref="K21" si="11">F21+H21+J21</f>
        <v>0</v>
      </c>
    </row>
    <row r="22" spans="1:14" s="169" customFormat="1" ht="12.75" x14ac:dyDescent="0.25">
      <c r="A22" s="163">
        <v>10</v>
      </c>
      <c r="B22" s="164" t="s">
        <v>126</v>
      </c>
      <c r="C22" s="165" t="s">
        <v>75</v>
      </c>
      <c r="D22" s="163">
        <v>1</v>
      </c>
      <c r="E22" s="139">
        <v>0</v>
      </c>
      <c r="F22" s="166">
        <f>E22*D22</f>
        <v>0</v>
      </c>
      <c r="G22" s="139">
        <v>0</v>
      </c>
      <c r="H22" s="166">
        <f>G22*D22</f>
        <v>0</v>
      </c>
      <c r="I22" s="139">
        <v>0</v>
      </c>
      <c r="J22" s="167">
        <f>I22*D22</f>
        <v>0</v>
      </c>
      <c r="K22" s="168">
        <f>F22+H22+J22</f>
        <v>0</v>
      </c>
    </row>
    <row r="23" spans="1:14" s="169" customFormat="1" ht="12.75" x14ac:dyDescent="0.25">
      <c r="A23" s="163">
        <v>11</v>
      </c>
      <c r="B23" s="164" t="s">
        <v>238</v>
      </c>
      <c r="C23" s="165" t="s">
        <v>75</v>
      </c>
      <c r="D23" s="163">
        <v>1</v>
      </c>
      <c r="E23" s="139">
        <v>0</v>
      </c>
      <c r="F23" s="166">
        <f t="shared" ref="F23" si="12">E23*D23</f>
        <v>0</v>
      </c>
      <c r="G23" s="139">
        <v>0</v>
      </c>
      <c r="H23" s="166">
        <f t="shared" ref="H23" si="13">G23*D23</f>
        <v>0</v>
      </c>
      <c r="I23" s="139">
        <v>0</v>
      </c>
      <c r="J23" s="167">
        <f t="shared" ref="J23" si="14">I23*D23</f>
        <v>0</v>
      </c>
      <c r="K23" s="168">
        <f t="shared" ref="K23" si="15">F23+H23+J23</f>
        <v>0</v>
      </c>
      <c r="M23" s="1"/>
      <c r="N23" s="1"/>
    </row>
    <row r="24" spans="1:14" s="1" customFormat="1" ht="25.5" x14ac:dyDescent="0.25">
      <c r="A24" s="163">
        <v>12</v>
      </c>
      <c r="B24" s="164" t="s">
        <v>240</v>
      </c>
      <c r="C24" s="165" t="s">
        <v>75</v>
      </c>
      <c r="D24" s="163">
        <v>10</v>
      </c>
      <c r="E24" s="139">
        <v>0</v>
      </c>
      <c r="F24" s="166">
        <f t="shared" ref="F24:F30" si="16">E24*D24</f>
        <v>0</v>
      </c>
      <c r="G24" s="139">
        <v>0</v>
      </c>
      <c r="H24" s="166">
        <f t="shared" ref="H24:H30" si="17">G24*D24</f>
        <v>0</v>
      </c>
      <c r="I24" s="139">
        <v>0</v>
      </c>
      <c r="J24" s="167">
        <f t="shared" ref="J24:J30" si="18">I24*D24</f>
        <v>0</v>
      </c>
      <c r="K24" s="168">
        <f t="shared" ref="K24:K30" si="19">F24+H24+J24</f>
        <v>0</v>
      </c>
      <c r="L24" s="169"/>
    </row>
    <row r="25" spans="1:14" s="1" customFormat="1" ht="12.75" x14ac:dyDescent="0.25">
      <c r="A25" s="163">
        <v>13</v>
      </c>
      <c r="B25" s="164" t="s">
        <v>241</v>
      </c>
      <c r="C25" s="165" t="s">
        <v>75</v>
      </c>
      <c r="D25" s="163">
        <v>2</v>
      </c>
      <c r="E25" s="139">
        <v>0</v>
      </c>
      <c r="F25" s="166">
        <f t="shared" si="16"/>
        <v>0</v>
      </c>
      <c r="G25" s="139">
        <v>0</v>
      </c>
      <c r="H25" s="166">
        <f t="shared" si="17"/>
        <v>0</v>
      </c>
      <c r="I25" s="139">
        <v>0</v>
      </c>
      <c r="J25" s="167">
        <f t="shared" si="18"/>
        <v>0</v>
      </c>
      <c r="K25" s="168">
        <f t="shared" si="19"/>
        <v>0</v>
      </c>
      <c r="L25" s="169"/>
    </row>
    <row r="26" spans="1:14" s="1" customFormat="1" ht="12.75" x14ac:dyDescent="0.25">
      <c r="A26" s="163">
        <v>14</v>
      </c>
      <c r="B26" s="164" t="s">
        <v>242</v>
      </c>
      <c r="C26" s="165" t="s">
        <v>14</v>
      </c>
      <c r="D26" s="163">
        <v>1</v>
      </c>
      <c r="E26" s="139">
        <v>0</v>
      </c>
      <c r="F26" s="166">
        <f t="shared" si="16"/>
        <v>0</v>
      </c>
      <c r="G26" s="139">
        <v>0</v>
      </c>
      <c r="H26" s="166">
        <f t="shared" si="17"/>
        <v>0</v>
      </c>
      <c r="I26" s="139">
        <v>0</v>
      </c>
      <c r="J26" s="167">
        <f t="shared" si="18"/>
        <v>0</v>
      </c>
      <c r="K26" s="168">
        <f t="shared" si="19"/>
        <v>0</v>
      </c>
      <c r="L26" s="169"/>
    </row>
    <row r="27" spans="1:14" s="1" customFormat="1" ht="12.75" x14ac:dyDescent="0.25">
      <c r="A27" s="163">
        <v>15</v>
      </c>
      <c r="B27" s="164" t="s">
        <v>243</v>
      </c>
      <c r="C27" s="165" t="s">
        <v>23</v>
      </c>
      <c r="D27" s="163">
        <v>30</v>
      </c>
      <c r="E27" s="139">
        <v>0</v>
      </c>
      <c r="F27" s="166">
        <f t="shared" si="16"/>
        <v>0</v>
      </c>
      <c r="G27" s="139">
        <v>0</v>
      </c>
      <c r="H27" s="166">
        <f t="shared" si="17"/>
        <v>0</v>
      </c>
      <c r="I27" s="139">
        <v>0</v>
      </c>
      <c r="J27" s="167">
        <f t="shared" si="18"/>
        <v>0</v>
      </c>
      <c r="K27" s="168">
        <f t="shared" si="19"/>
        <v>0</v>
      </c>
      <c r="L27" s="169"/>
    </row>
    <row r="28" spans="1:14" s="1" customFormat="1" ht="12.75" x14ac:dyDescent="0.25">
      <c r="A28" s="163">
        <v>16</v>
      </c>
      <c r="B28" s="164" t="s">
        <v>244</v>
      </c>
      <c r="C28" s="165" t="s">
        <v>23</v>
      </c>
      <c r="D28" s="163">
        <v>24</v>
      </c>
      <c r="E28" s="139">
        <v>0</v>
      </c>
      <c r="F28" s="166">
        <f t="shared" si="16"/>
        <v>0</v>
      </c>
      <c r="G28" s="139">
        <v>0</v>
      </c>
      <c r="H28" s="166">
        <f t="shared" si="17"/>
        <v>0</v>
      </c>
      <c r="I28" s="139">
        <v>0</v>
      </c>
      <c r="J28" s="167">
        <f t="shared" si="18"/>
        <v>0</v>
      </c>
      <c r="K28" s="168">
        <f t="shared" si="19"/>
        <v>0</v>
      </c>
      <c r="L28" s="169"/>
    </row>
    <row r="29" spans="1:14" s="1" customFormat="1" ht="12.75" x14ac:dyDescent="0.25">
      <c r="A29" s="163">
        <v>17</v>
      </c>
      <c r="B29" s="164" t="s">
        <v>245</v>
      </c>
      <c r="C29" s="165" t="s">
        <v>160</v>
      </c>
      <c r="D29" s="163">
        <v>10</v>
      </c>
      <c r="E29" s="139">
        <v>0</v>
      </c>
      <c r="F29" s="166">
        <f t="shared" si="16"/>
        <v>0</v>
      </c>
      <c r="G29" s="139">
        <v>0</v>
      </c>
      <c r="H29" s="166">
        <f t="shared" si="17"/>
        <v>0</v>
      </c>
      <c r="I29" s="139">
        <v>0</v>
      </c>
      <c r="J29" s="167">
        <f t="shared" si="18"/>
        <v>0</v>
      </c>
      <c r="K29" s="168">
        <f t="shared" si="19"/>
        <v>0</v>
      </c>
      <c r="L29" s="169"/>
    </row>
    <row r="30" spans="1:14" s="1" customFormat="1" x14ac:dyDescent="0.25">
      <c r="A30" s="163">
        <v>18</v>
      </c>
      <c r="B30" s="164" t="s">
        <v>246</v>
      </c>
      <c r="C30" s="165" t="s">
        <v>14</v>
      </c>
      <c r="D30" s="163">
        <v>1</v>
      </c>
      <c r="E30" s="139">
        <v>0</v>
      </c>
      <c r="F30" s="166">
        <f t="shared" si="16"/>
        <v>0</v>
      </c>
      <c r="G30" s="139">
        <v>0</v>
      </c>
      <c r="H30" s="166">
        <f t="shared" si="17"/>
        <v>0</v>
      </c>
      <c r="I30" s="139">
        <v>0</v>
      </c>
      <c r="J30" s="167">
        <f t="shared" si="18"/>
        <v>0</v>
      </c>
      <c r="K30" s="168">
        <f t="shared" si="19"/>
        <v>0</v>
      </c>
      <c r="L30" s="169"/>
      <c r="N30" s="124"/>
    </row>
    <row r="31" spans="1:14" ht="25.5" x14ac:dyDescent="0.25">
      <c r="A31" s="163">
        <v>19</v>
      </c>
      <c r="B31" s="164" t="s">
        <v>77</v>
      </c>
      <c r="C31" s="165" t="s">
        <v>75</v>
      </c>
      <c r="D31" s="163">
        <v>1</v>
      </c>
      <c r="E31" s="139">
        <v>0</v>
      </c>
      <c r="F31" s="166">
        <f>E31*D31</f>
        <v>0</v>
      </c>
      <c r="G31" s="139">
        <v>0</v>
      </c>
      <c r="H31" s="166">
        <f>G31*D31</f>
        <v>0</v>
      </c>
      <c r="I31" s="139">
        <v>0</v>
      </c>
      <c r="J31" s="167">
        <f>I31*D31</f>
        <v>0</v>
      </c>
      <c r="K31" s="168">
        <f>F31+H31+J31</f>
        <v>0</v>
      </c>
      <c r="L31" s="169"/>
      <c r="M31" s="1"/>
    </row>
    <row r="32" spans="1:14" s="1" customFormat="1" ht="12.75" x14ac:dyDescent="0.25">
      <c r="A32" s="56"/>
      <c r="B32" s="121" t="s">
        <v>55</v>
      </c>
      <c r="C32" s="56"/>
      <c r="D32" s="48"/>
      <c r="E32" s="48"/>
      <c r="F32" s="48">
        <f>SUM(F12:F31)</f>
        <v>0</v>
      </c>
      <c r="G32" s="48"/>
      <c r="H32" s="48">
        <f>SUM(H12:H31)</f>
        <v>0</v>
      </c>
      <c r="I32" s="48"/>
      <c r="J32" s="48">
        <f>SUM(J12:J31)</f>
        <v>0</v>
      </c>
      <c r="K32" s="9">
        <f t="shared" ref="K32" si="20">F32+H32+J32</f>
        <v>0</v>
      </c>
      <c r="L32" s="24"/>
    </row>
    <row r="33" spans="1:12" s="1" customFormat="1" ht="12.75" x14ac:dyDescent="0.25">
      <c r="A33" s="56"/>
      <c r="B33" s="122" t="s">
        <v>68</v>
      </c>
      <c r="C33" s="56"/>
      <c r="D33" s="123">
        <v>0</v>
      </c>
      <c r="E33" s="48"/>
      <c r="F33" s="48"/>
      <c r="G33" s="48"/>
      <c r="H33" s="48"/>
      <c r="I33" s="48"/>
      <c r="J33" s="48"/>
      <c r="K33" s="48">
        <f>K32*D33</f>
        <v>0</v>
      </c>
      <c r="L33" s="24"/>
    </row>
    <row r="34" spans="1:12" s="1" customFormat="1" ht="12.75" x14ac:dyDescent="0.25">
      <c r="A34" s="56"/>
      <c r="B34" s="122" t="s">
        <v>57</v>
      </c>
      <c r="C34" s="56"/>
      <c r="D34" s="56"/>
      <c r="E34" s="48"/>
      <c r="F34" s="48"/>
      <c r="G34" s="48"/>
      <c r="H34" s="48"/>
      <c r="I34" s="48"/>
      <c r="J34" s="48"/>
      <c r="K34" s="9">
        <f>SUM(K32:K33)</f>
        <v>0</v>
      </c>
      <c r="L34" s="24"/>
    </row>
    <row r="35" spans="1:12" s="1" customFormat="1" ht="12.75" x14ac:dyDescent="0.25">
      <c r="A35" s="56"/>
      <c r="B35" s="122" t="s">
        <v>69</v>
      </c>
      <c r="C35" s="56"/>
      <c r="D35" s="123">
        <v>0</v>
      </c>
      <c r="E35" s="48"/>
      <c r="F35" s="48"/>
      <c r="G35" s="48"/>
      <c r="H35" s="48"/>
      <c r="I35" s="48"/>
      <c r="J35" s="48"/>
      <c r="K35" s="48">
        <f>K34*D35</f>
        <v>0</v>
      </c>
      <c r="L35" s="24"/>
    </row>
    <row r="36" spans="1:12" s="1" customFormat="1" ht="12.75" x14ac:dyDescent="0.25">
      <c r="A36" s="56"/>
      <c r="B36" s="121" t="s">
        <v>51</v>
      </c>
      <c r="C36" s="56"/>
      <c r="D36" s="56"/>
      <c r="E36" s="48"/>
      <c r="F36" s="48"/>
      <c r="G36" s="48"/>
      <c r="H36" s="48"/>
      <c r="I36" s="48"/>
      <c r="J36" s="48"/>
      <c r="K36" s="9">
        <f>K34+K35</f>
        <v>0</v>
      </c>
      <c r="L36" s="24"/>
    </row>
    <row r="37" spans="1:12" s="1" customFormat="1" ht="12.75" x14ac:dyDescent="0.25">
      <c r="A37" s="99"/>
      <c r="B37" s="121" t="s">
        <v>59</v>
      </c>
      <c r="C37" s="56"/>
      <c r="D37" s="66">
        <v>0.18</v>
      </c>
      <c r="E37" s="48"/>
      <c r="F37" s="48"/>
      <c r="G37" s="48"/>
      <c r="H37" s="48"/>
      <c r="I37" s="48"/>
      <c r="J37" s="48"/>
      <c r="K37" s="48">
        <f>K36*D37</f>
        <v>0</v>
      </c>
      <c r="L37" s="24"/>
    </row>
    <row r="38" spans="1:12" s="1" customFormat="1" ht="12.75" x14ac:dyDescent="0.25">
      <c r="A38" s="101"/>
      <c r="B38" s="102" t="s">
        <v>70</v>
      </c>
      <c r="C38" s="42"/>
      <c r="D38" s="42"/>
      <c r="E38" s="71"/>
      <c r="F38" s="71"/>
      <c r="G38" s="71"/>
      <c r="H38" s="71"/>
      <c r="I38" s="71"/>
      <c r="J38" s="71"/>
      <c r="K38" s="72">
        <f>SUM(K36:K37)</f>
        <v>0</v>
      </c>
      <c r="L38" s="24"/>
    </row>
    <row r="39" spans="1:12" x14ac:dyDescent="0.25">
      <c r="L39" s="24"/>
    </row>
    <row r="40" spans="1:12" x14ac:dyDescent="0.25">
      <c r="L40" s="24"/>
    </row>
    <row r="41" spans="1:12" x14ac:dyDescent="0.25">
      <c r="L41" s="24"/>
    </row>
  </sheetData>
  <mergeCells count="6">
    <mergeCell ref="A4:B4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="98" zoomScaleNormal="98" workbookViewId="0">
      <selection activeCell="E26" sqref="E26"/>
    </sheetView>
  </sheetViews>
  <sheetFormatPr defaultRowHeight="15" x14ac:dyDescent="0.25"/>
  <cols>
    <col min="1" max="1" width="3" style="124" bestFit="1" customWidth="1"/>
    <col min="2" max="2" width="76.42578125" style="124" customWidth="1"/>
    <col min="3" max="3" width="11.140625" style="124" bestFit="1" customWidth="1"/>
    <col min="4" max="4" width="7" style="124" bestFit="1" customWidth="1"/>
    <col min="5" max="5" width="12.28515625" style="124" customWidth="1"/>
    <col min="6" max="6" width="9.42578125" style="124" customWidth="1"/>
    <col min="7" max="7" width="11.7109375" style="124" customWidth="1"/>
    <col min="8" max="8" width="5.42578125" style="124" bestFit="1" customWidth="1"/>
    <col min="9" max="9" width="11.140625" style="124" customWidth="1"/>
    <col min="10" max="10" width="11" style="124" customWidth="1"/>
    <col min="11" max="11" width="8.85546875" style="124" bestFit="1" customWidth="1"/>
    <col min="12" max="12" width="25.85546875" style="53" customWidth="1"/>
    <col min="13" max="16384" width="9.140625" style="124"/>
  </cols>
  <sheetData>
    <row r="1" spans="1:14" s="85" customFormat="1" ht="15.75" x14ac:dyDescent="0.3">
      <c r="A1" s="125"/>
      <c r="B1" s="81" t="s">
        <v>322</v>
      </c>
      <c r="C1" s="80"/>
      <c r="D1" s="80"/>
      <c r="E1" s="82"/>
      <c r="F1" s="80"/>
      <c r="G1" s="80"/>
      <c r="H1" s="83"/>
      <c r="I1" s="83"/>
      <c r="J1" s="84"/>
      <c r="K1" s="84"/>
    </row>
    <row r="2" spans="1:14" s="85" customFormat="1" ht="15.75" x14ac:dyDescent="0.3">
      <c r="A2" s="125"/>
      <c r="B2" s="26" t="s">
        <v>257</v>
      </c>
      <c r="C2" s="200"/>
      <c r="D2" s="200"/>
      <c r="E2" s="200"/>
      <c r="F2" s="200"/>
      <c r="G2" s="80"/>
      <c r="H2" s="80"/>
      <c r="I2" s="80"/>
      <c r="J2" s="80"/>
      <c r="K2" s="80"/>
    </row>
    <row r="3" spans="1:14" s="85" customFormat="1" ht="15.75" x14ac:dyDescent="0.3">
      <c r="A3" s="125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4" s="85" customFormat="1" ht="15.75" x14ac:dyDescent="0.3">
      <c r="A4" s="125"/>
      <c r="B4" s="80" t="s">
        <v>84</v>
      </c>
      <c r="C4" s="80"/>
      <c r="D4" s="80"/>
      <c r="E4" s="82"/>
      <c r="F4" s="80"/>
      <c r="G4" s="80"/>
      <c r="H4" s="80"/>
      <c r="I4" s="83"/>
      <c r="J4" s="84"/>
      <c r="K4" s="84"/>
    </row>
    <row r="5" spans="1:14" s="85" customFormat="1" ht="15.75" x14ac:dyDescent="0.3">
      <c r="A5" s="125"/>
      <c r="B5" s="80" t="s">
        <v>22</v>
      </c>
      <c r="C5" s="272" t="s">
        <v>81</v>
      </c>
      <c r="D5" s="272"/>
      <c r="E5" s="272"/>
      <c r="F5" s="272"/>
      <c r="G5" s="80"/>
      <c r="H5" s="86">
        <f>K33</f>
        <v>0</v>
      </c>
      <c r="I5" s="83" t="s">
        <v>93</v>
      </c>
      <c r="J5" s="84"/>
      <c r="K5" s="84"/>
    </row>
    <row r="6" spans="1:14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4" s="1" customFormat="1" ht="12.75" x14ac:dyDescent="0.25">
      <c r="A7" s="32"/>
      <c r="B7" s="33" t="s">
        <v>61</v>
      </c>
      <c r="C7" s="34"/>
      <c r="D7" s="35"/>
      <c r="E7" s="269" t="s">
        <v>62</v>
      </c>
      <c r="F7" s="270"/>
      <c r="G7" s="270"/>
      <c r="H7" s="270"/>
      <c r="I7" s="270"/>
      <c r="J7" s="271"/>
      <c r="K7" s="36" t="s">
        <v>51</v>
      </c>
      <c r="L7" s="24"/>
    </row>
    <row r="8" spans="1:14" s="117" customFormat="1" ht="30" x14ac:dyDescent="0.25">
      <c r="A8" s="37" t="s">
        <v>0</v>
      </c>
      <c r="B8" s="38" t="s">
        <v>63</v>
      </c>
      <c r="C8" s="38" t="s">
        <v>64</v>
      </c>
      <c r="D8" s="38" t="s">
        <v>65</v>
      </c>
      <c r="E8" s="264" t="s">
        <v>92</v>
      </c>
      <c r="F8" s="265"/>
      <c r="G8" s="264" t="s">
        <v>85</v>
      </c>
      <c r="H8" s="265"/>
      <c r="I8" s="264" t="s">
        <v>86</v>
      </c>
      <c r="J8" s="265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.75" x14ac:dyDescent="0.25">
      <c r="A11" s="46"/>
      <c r="B11" s="136" t="s">
        <v>127</v>
      </c>
      <c r="C11" s="118"/>
      <c r="D11" s="119"/>
      <c r="E11" s="50"/>
      <c r="F11" s="51"/>
      <c r="G11" s="50"/>
      <c r="H11" s="51"/>
      <c r="I11" s="50"/>
      <c r="J11" s="52"/>
      <c r="K11" s="89"/>
      <c r="N11" s="120"/>
    </row>
    <row r="12" spans="1:14" s="169" customFormat="1" ht="12.75" x14ac:dyDescent="0.25">
      <c r="A12" s="163">
        <v>1</v>
      </c>
      <c r="B12" s="171" t="s">
        <v>248</v>
      </c>
      <c r="C12" s="172" t="s">
        <v>23</v>
      </c>
      <c r="D12" s="172">
        <v>36</v>
      </c>
      <c r="E12" s="173">
        <v>0</v>
      </c>
      <c r="F12" s="166">
        <f t="shared" ref="F12:F13" si="0">E12*D12</f>
        <v>0</v>
      </c>
      <c r="G12" s="139">
        <v>0</v>
      </c>
      <c r="H12" s="166">
        <f t="shared" ref="H12:H13" si="1">G12*D12</f>
        <v>0</v>
      </c>
      <c r="I12" s="139">
        <v>0</v>
      </c>
      <c r="J12" s="167">
        <f t="shared" ref="J12:J13" si="2">I12*D12</f>
        <v>0</v>
      </c>
      <c r="K12" s="168">
        <f t="shared" ref="K12:K13" si="3">F12+H12+J12</f>
        <v>0</v>
      </c>
    </row>
    <row r="13" spans="1:14" s="169" customFormat="1" ht="12.75" x14ac:dyDescent="0.25">
      <c r="A13" s="163">
        <v>2</v>
      </c>
      <c r="B13" s="171" t="s">
        <v>249</v>
      </c>
      <c r="C13" s="172" t="s">
        <v>23</v>
      </c>
      <c r="D13" s="172">
        <v>32</v>
      </c>
      <c r="E13" s="173">
        <v>0</v>
      </c>
      <c r="F13" s="166">
        <f t="shared" si="0"/>
        <v>0</v>
      </c>
      <c r="G13" s="139">
        <v>0</v>
      </c>
      <c r="H13" s="166">
        <f t="shared" si="1"/>
        <v>0</v>
      </c>
      <c r="I13" s="139">
        <v>0</v>
      </c>
      <c r="J13" s="167">
        <f t="shared" si="2"/>
        <v>0</v>
      </c>
      <c r="K13" s="168">
        <f t="shared" si="3"/>
        <v>0</v>
      </c>
    </row>
    <row r="14" spans="1:14" s="169" customFormat="1" ht="12.75" x14ac:dyDescent="0.25">
      <c r="A14" s="163">
        <v>3</v>
      </c>
      <c r="B14" s="171" t="s">
        <v>250</v>
      </c>
      <c r="C14" s="172" t="s">
        <v>23</v>
      </c>
      <c r="D14" s="172">
        <v>32</v>
      </c>
      <c r="E14" s="139">
        <v>0</v>
      </c>
      <c r="F14" s="166">
        <f t="shared" ref="F14:F15" si="4">E14*D14</f>
        <v>0</v>
      </c>
      <c r="G14" s="139">
        <v>0</v>
      </c>
      <c r="H14" s="166">
        <f t="shared" ref="H14:H15" si="5">G14*D14</f>
        <v>0</v>
      </c>
      <c r="I14" s="139">
        <v>0</v>
      </c>
      <c r="J14" s="167">
        <f t="shared" ref="J14:J15" si="6">I14*D14</f>
        <v>0</v>
      </c>
      <c r="K14" s="168">
        <f t="shared" ref="K14:K15" si="7">F14+H14+J14</f>
        <v>0</v>
      </c>
    </row>
    <row r="15" spans="1:14" s="169" customFormat="1" ht="12.75" x14ac:dyDescent="0.25">
      <c r="A15" s="163">
        <v>4</v>
      </c>
      <c r="B15" s="171" t="s">
        <v>251</v>
      </c>
      <c r="C15" s="172" t="s">
        <v>23</v>
      </c>
      <c r="D15" s="172">
        <v>56</v>
      </c>
      <c r="E15" s="139">
        <v>0</v>
      </c>
      <c r="F15" s="166">
        <f t="shared" si="4"/>
        <v>0</v>
      </c>
      <c r="G15" s="139">
        <v>0</v>
      </c>
      <c r="H15" s="166">
        <f t="shared" si="5"/>
        <v>0</v>
      </c>
      <c r="I15" s="139">
        <v>0</v>
      </c>
      <c r="J15" s="167">
        <f t="shared" si="6"/>
        <v>0</v>
      </c>
      <c r="K15" s="168">
        <f t="shared" si="7"/>
        <v>0</v>
      </c>
    </row>
    <row r="16" spans="1:14" s="169" customFormat="1" ht="12.75" x14ac:dyDescent="0.25">
      <c r="A16" s="163">
        <v>5</v>
      </c>
      <c r="B16" s="171" t="s">
        <v>252</v>
      </c>
      <c r="C16" s="172" t="s">
        <v>253</v>
      </c>
      <c r="D16" s="172">
        <v>1</v>
      </c>
      <c r="E16" s="173">
        <v>0</v>
      </c>
      <c r="F16" s="166">
        <f t="shared" ref="F16:F25" si="8">E16*D16</f>
        <v>0</v>
      </c>
      <c r="G16" s="139">
        <v>0</v>
      </c>
      <c r="H16" s="166">
        <f t="shared" ref="H16:H25" si="9">G16*D16</f>
        <v>0</v>
      </c>
      <c r="I16" s="139">
        <v>0</v>
      </c>
      <c r="J16" s="167">
        <f t="shared" ref="J16:J26" si="10">I16*D16</f>
        <v>0</v>
      </c>
      <c r="K16" s="168">
        <f t="shared" ref="K16:K26" si="11">F16+H16+J16</f>
        <v>0</v>
      </c>
    </row>
    <row r="17" spans="1:18" s="174" customFormat="1" ht="12.75" x14ac:dyDescent="0.25">
      <c r="A17" s="163">
        <v>6</v>
      </c>
      <c r="B17" s="165" t="s">
        <v>104</v>
      </c>
      <c r="C17" s="165" t="s">
        <v>14</v>
      </c>
      <c r="D17" s="163">
        <v>16</v>
      </c>
      <c r="E17" s="139">
        <v>0</v>
      </c>
      <c r="F17" s="166">
        <f t="shared" si="8"/>
        <v>0</v>
      </c>
      <c r="G17" s="139">
        <v>0</v>
      </c>
      <c r="H17" s="166">
        <f t="shared" si="9"/>
        <v>0</v>
      </c>
      <c r="I17" s="139">
        <v>0</v>
      </c>
      <c r="J17" s="167">
        <f t="shared" si="10"/>
        <v>0</v>
      </c>
      <c r="K17" s="168">
        <f t="shared" si="11"/>
        <v>0</v>
      </c>
      <c r="L17" s="169"/>
    </row>
    <row r="18" spans="1:18" s="169" customFormat="1" ht="12.75" x14ac:dyDescent="0.25">
      <c r="A18" s="163">
        <v>7</v>
      </c>
      <c r="B18" s="165" t="s">
        <v>254</v>
      </c>
      <c r="C18" s="165" t="s">
        <v>14</v>
      </c>
      <c r="D18" s="163">
        <v>2</v>
      </c>
      <c r="E18" s="139">
        <v>0</v>
      </c>
      <c r="F18" s="166">
        <f t="shared" si="8"/>
        <v>0</v>
      </c>
      <c r="G18" s="139">
        <v>0</v>
      </c>
      <c r="H18" s="166">
        <f t="shared" si="9"/>
        <v>0</v>
      </c>
      <c r="I18" s="139">
        <v>0</v>
      </c>
      <c r="J18" s="167">
        <f t="shared" si="10"/>
        <v>0</v>
      </c>
      <c r="K18" s="168">
        <f t="shared" si="11"/>
        <v>0</v>
      </c>
      <c r="L18" s="174"/>
    </row>
    <row r="19" spans="1:18" s="169" customFormat="1" ht="12.75" x14ac:dyDescent="0.25">
      <c r="A19" s="163">
        <v>8</v>
      </c>
      <c r="B19" s="165" t="s">
        <v>259</v>
      </c>
      <c r="C19" s="165" t="s">
        <v>14</v>
      </c>
      <c r="D19" s="163">
        <v>4</v>
      </c>
      <c r="E19" s="139">
        <v>0</v>
      </c>
      <c r="F19" s="166">
        <f t="shared" si="8"/>
        <v>0</v>
      </c>
      <c r="G19" s="139">
        <v>0</v>
      </c>
      <c r="H19" s="166">
        <f t="shared" si="9"/>
        <v>0</v>
      </c>
      <c r="I19" s="139">
        <v>0</v>
      </c>
      <c r="J19" s="167">
        <f t="shared" si="10"/>
        <v>0</v>
      </c>
      <c r="K19" s="168">
        <f t="shared" si="11"/>
        <v>0</v>
      </c>
      <c r="L19" s="174"/>
      <c r="N19" s="211"/>
      <c r="O19" s="211"/>
      <c r="P19" s="211"/>
      <c r="Q19" s="212"/>
      <c r="R19" s="213"/>
    </row>
    <row r="20" spans="1:18" s="1" customFormat="1" ht="12.75" x14ac:dyDescent="0.25">
      <c r="A20" s="163">
        <v>9</v>
      </c>
      <c r="B20" s="165" t="s">
        <v>260</v>
      </c>
      <c r="C20" s="165" t="s">
        <v>14</v>
      </c>
      <c r="D20" s="163">
        <v>1</v>
      </c>
      <c r="E20" s="139">
        <v>0</v>
      </c>
      <c r="F20" s="166">
        <f t="shared" si="8"/>
        <v>0</v>
      </c>
      <c r="G20" s="139">
        <v>0</v>
      </c>
      <c r="H20" s="166">
        <f t="shared" si="9"/>
        <v>0</v>
      </c>
      <c r="I20" s="139">
        <v>0</v>
      </c>
      <c r="J20" s="167">
        <f t="shared" si="10"/>
        <v>0</v>
      </c>
      <c r="K20" s="168">
        <f t="shared" si="11"/>
        <v>0</v>
      </c>
      <c r="L20" s="174"/>
    </row>
    <row r="21" spans="1:18" s="1" customFormat="1" ht="12.75" x14ac:dyDescent="0.25">
      <c r="A21" s="163">
        <v>10</v>
      </c>
      <c r="B21" s="165" t="s">
        <v>261</v>
      </c>
      <c r="C21" s="165" t="s">
        <v>14</v>
      </c>
      <c r="D21" s="163">
        <v>1</v>
      </c>
      <c r="E21" s="139">
        <v>0</v>
      </c>
      <c r="F21" s="166">
        <f t="shared" si="8"/>
        <v>0</v>
      </c>
      <c r="G21" s="139">
        <v>0</v>
      </c>
      <c r="H21" s="166">
        <f t="shared" si="9"/>
        <v>0</v>
      </c>
      <c r="I21" s="139">
        <v>0</v>
      </c>
      <c r="J21" s="167">
        <f t="shared" si="10"/>
        <v>0</v>
      </c>
      <c r="K21" s="168">
        <f t="shared" si="11"/>
        <v>0</v>
      </c>
      <c r="L21" s="174"/>
    </row>
    <row r="22" spans="1:18" s="1" customFormat="1" ht="12.75" x14ac:dyDescent="0.25">
      <c r="A22" s="163">
        <v>11</v>
      </c>
      <c r="B22" s="164" t="s">
        <v>126</v>
      </c>
      <c r="C22" s="165" t="s">
        <v>75</v>
      </c>
      <c r="D22" s="163">
        <v>1</v>
      </c>
      <c r="E22" s="139">
        <v>0</v>
      </c>
      <c r="F22" s="166">
        <f t="shared" si="8"/>
        <v>0</v>
      </c>
      <c r="G22" s="139">
        <v>0</v>
      </c>
      <c r="H22" s="166">
        <f t="shared" si="9"/>
        <v>0</v>
      </c>
      <c r="I22" s="139">
        <v>0</v>
      </c>
      <c r="J22" s="167">
        <f t="shared" si="10"/>
        <v>0</v>
      </c>
      <c r="K22" s="168">
        <f t="shared" si="11"/>
        <v>0</v>
      </c>
      <c r="L22" s="174"/>
    </row>
    <row r="23" spans="1:18" s="1" customFormat="1" ht="12.75" x14ac:dyDescent="0.25">
      <c r="A23" s="163">
        <v>12</v>
      </c>
      <c r="B23" s="164" t="s">
        <v>255</v>
      </c>
      <c r="C23" s="165" t="s">
        <v>14</v>
      </c>
      <c r="D23" s="163">
        <v>1</v>
      </c>
      <c r="E23" s="139">
        <v>0</v>
      </c>
      <c r="F23" s="166">
        <f t="shared" si="8"/>
        <v>0</v>
      </c>
      <c r="G23" s="139">
        <v>0</v>
      </c>
      <c r="H23" s="166">
        <f t="shared" si="9"/>
        <v>0</v>
      </c>
      <c r="I23" s="139">
        <v>0</v>
      </c>
      <c r="J23" s="167">
        <f t="shared" si="10"/>
        <v>0</v>
      </c>
      <c r="K23" s="168">
        <f t="shared" si="11"/>
        <v>0</v>
      </c>
      <c r="L23" s="174"/>
    </row>
    <row r="24" spans="1:18" s="1" customFormat="1" ht="12.75" x14ac:dyDescent="0.25">
      <c r="A24" s="163">
        <v>13</v>
      </c>
      <c r="B24" s="164" t="s">
        <v>239</v>
      </c>
      <c r="C24" s="165" t="s">
        <v>253</v>
      </c>
      <c r="D24" s="163">
        <v>1</v>
      </c>
      <c r="E24" s="139">
        <v>0</v>
      </c>
      <c r="F24" s="166">
        <f t="shared" si="8"/>
        <v>0</v>
      </c>
      <c r="G24" s="139">
        <v>0</v>
      </c>
      <c r="H24" s="166">
        <f t="shared" si="9"/>
        <v>0</v>
      </c>
      <c r="I24" s="139">
        <v>0</v>
      </c>
      <c r="J24" s="167">
        <f t="shared" si="10"/>
        <v>0</v>
      </c>
      <c r="K24" s="168">
        <f t="shared" si="11"/>
        <v>0</v>
      </c>
      <c r="L24" s="174"/>
    </row>
    <row r="25" spans="1:18" s="1" customFormat="1" x14ac:dyDescent="0.25">
      <c r="A25" s="163">
        <v>14</v>
      </c>
      <c r="B25" s="164" t="s">
        <v>256</v>
      </c>
      <c r="C25" s="165" t="s">
        <v>14</v>
      </c>
      <c r="D25" s="163">
        <v>1</v>
      </c>
      <c r="E25" s="139">
        <v>0</v>
      </c>
      <c r="F25" s="166">
        <f t="shared" si="8"/>
        <v>0</v>
      </c>
      <c r="G25" s="139">
        <v>0</v>
      </c>
      <c r="H25" s="166">
        <f t="shared" si="9"/>
        <v>0</v>
      </c>
      <c r="I25" s="139">
        <v>0</v>
      </c>
      <c r="J25" s="167">
        <f t="shared" si="10"/>
        <v>0</v>
      </c>
      <c r="K25" s="168">
        <f t="shared" si="11"/>
        <v>0</v>
      </c>
      <c r="L25" s="174"/>
      <c r="N25" s="124"/>
    </row>
    <row r="26" spans="1:18" s="1" customFormat="1" ht="25.5" x14ac:dyDescent="0.25">
      <c r="A26" s="163">
        <v>15</v>
      </c>
      <c r="B26" s="164" t="s">
        <v>77</v>
      </c>
      <c r="C26" s="165" t="s">
        <v>34</v>
      </c>
      <c r="D26" s="163">
        <v>1</v>
      </c>
      <c r="E26" s="139">
        <v>0</v>
      </c>
      <c r="F26" s="166">
        <f t="shared" ref="F26" si="12">E26*D26</f>
        <v>0</v>
      </c>
      <c r="G26" s="139">
        <v>0</v>
      </c>
      <c r="H26" s="166">
        <f t="shared" ref="H26" si="13">G26*D26</f>
        <v>0</v>
      </c>
      <c r="I26" s="139">
        <v>0</v>
      </c>
      <c r="J26" s="167">
        <f t="shared" si="10"/>
        <v>0</v>
      </c>
      <c r="K26" s="168">
        <f t="shared" si="11"/>
        <v>0</v>
      </c>
      <c r="L26" s="174"/>
      <c r="M26" s="124"/>
      <c r="N26" s="124"/>
      <c r="O26" s="124"/>
    </row>
    <row r="27" spans="1:18" s="1" customFormat="1" ht="12.75" x14ac:dyDescent="0.25">
      <c r="A27" s="56"/>
      <c r="B27" s="121" t="s">
        <v>55</v>
      </c>
      <c r="C27" s="56"/>
      <c r="D27" s="48"/>
      <c r="E27" s="48"/>
      <c r="F27" s="48">
        <f>SUM(F11:F26)</f>
        <v>0</v>
      </c>
      <c r="G27" s="48"/>
      <c r="H27" s="48">
        <f>SUM(H11:H26)</f>
        <v>0</v>
      </c>
      <c r="I27" s="48"/>
      <c r="J27" s="48">
        <f>SUM(J12:J26)</f>
        <v>0</v>
      </c>
      <c r="K27" s="9">
        <f t="shared" ref="K27" si="14">F27+H27+J27</f>
        <v>0</v>
      </c>
      <c r="L27" s="24"/>
    </row>
    <row r="28" spans="1:18" s="1" customFormat="1" ht="12.75" x14ac:dyDescent="0.25">
      <c r="A28" s="56"/>
      <c r="B28" s="122" t="s">
        <v>68</v>
      </c>
      <c r="C28" s="56"/>
      <c r="D28" s="123">
        <v>0</v>
      </c>
      <c r="E28" s="48"/>
      <c r="F28" s="48"/>
      <c r="G28" s="48"/>
      <c r="H28" s="48"/>
      <c r="I28" s="48"/>
      <c r="J28" s="48"/>
      <c r="K28" s="48">
        <f>K27*D28</f>
        <v>0</v>
      </c>
      <c r="L28" s="24"/>
    </row>
    <row r="29" spans="1:18" s="1" customFormat="1" ht="12.75" x14ac:dyDescent="0.25">
      <c r="A29" s="56"/>
      <c r="B29" s="122" t="s">
        <v>57</v>
      </c>
      <c r="C29" s="56"/>
      <c r="D29" s="56"/>
      <c r="E29" s="48"/>
      <c r="F29" s="48"/>
      <c r="G29" s="48"/>
      <c r="H29" s="48"/>
      <c r="I29" s="48"/>
      <c r="J29" s="48"/>
      <c r="K29" s="9">
        <f>SUM(K27:K28)</f>
        <v>0</v>
      </c>
      <c r="L29" s="24"/>
    </row>
    <row r="30" spans="1:18" s="1" customFormat="1" ht="12.75" x14ac:dyDescent="0.25">
      <c r="A30" s="56"/>
      <c r="B30" s="122" t="s">
        <v>69</v>
      </c>
      <c r="C30" s="56"/>
      <c r="D30" s="123">
        <v>0</v>
      </c>
      <c r="E30" s="48"/>
      <c r="F30" s="48"/>
      <c r="G30" s="48"/>
      <c r="H30" s="48"/>
      <c r="I30" s="48"/>
      <c r="J30" s="48"/>
      <c r="K30" s="48">
        <f>K29*D30</f>
        <v>0</v>
      </c>
      <c r="L30" s="24"/>
    </row>
    <row r="31" spans="1:18" s="1" customFormat="1" ht="12.75" x14ac:dyDescent="0.25">
      <c r="A31" s="56"/>
      <c r="B31" s="121" t="s">
        <v>51</v>
      </c>
      <c r="C31" s="56"/>
      <c r="D31" s="56"/>
      <c r="E31" s="48"/>
      <c r="F31" s="48"/>
      <c r="G31" s="48"/>
      <c r="H31" s="48"/>
      <c r="I31" s="48"/>
      <c r="J31" s="48"/>
      <c r="K31" s="9">
        <f>K29+K30</f>
        <v>0</v>
      </c>
      <c r="L31" s="24"/>
    </row>
    <row r="32" spans="1:18" s="1" customFormat="1" ht="12.75" x14ac:dyDescent="0.25">
      <c r="A32" s="99"/>
      <c r="B32" s="121" t="s">
        <v>59</v>
      </c>
      <c r="C32" s="56"/>
      <c r="D32" s="66">
        <v>0.18</v>
      </c>
      <c r="E32" s="48"/>
      <c r="F32" s="48"/>
      <c r="G32" s="48"/>
      <c r="H32" s="48"/>
      <c r="I32" s="48"/>
      <c r="J32" s="48"/>
      <c r="K32" s="48">
        <f>K31*D32</f>
        <v>0</v>
      </c>
      <c r="L32" s="24"/>
    </row>
    <row r="33" spans="1:12" s="1" customFormat="1" ht="12.75" x14ac:dyDescent="0.25">
      <c r="A33" s="101"/>
      <c r="B33" s="102" t="s">
        <v>70</v>
      </c>
      <c r="C33" s="42"/>
      <c r="D33" s="42"/>
      <c r="E33" s="71"/>
      <c r="F33" s="71"/>
      <c r="G33" s="71"/>
      <c r="H33" s="71"/>
      <c r="I33" s="71"/>
      <c r="J33" s="71"/>
      <c r="K33" s="72">
        <f>SUM(K31:K32)</f>
        <v>0</v>
      </c>
      <c r="L33" s="24"/>
    </row>
  </sheetData>
  <mergeCells count="5"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ნაკრები</vt:lpstr>
      <vt:lpstr> სამშენებლო</vt:lpstr>
      <vt:lpstr>სახურავი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2025-11-19T12:09:14Z</dcterms:modified>
</cp:coreProperties>
</file>